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D227328B-C4FC-4749-AD50-92BE1F02B91A}" xr6:coauthVersionLast="47" xr6:coauthVersionMax="47" xr10:uidLastSave="{00000000-0000-0000-0000-000000000000}"/>
  <workbookProtection workbookAlgorithmName="SHA-512" workbookHashValue="7ZKJg7LrtNJTfLPTfZbGvnYp4jICRUFxEbcNCSCNht+ezglTKp7mqS0XcgfqFm5S7KnufBgIvhQ5cnjln1KLAg==" workbookSaltValue="zy80LQbLEuOuJGX+U66jIQ==" workbookSpinCount="100000" lockStructure="1"/>
  <bookViews>
    <workbookView xWindow="-120" yWindow="-120" windowWidth="29040" windowHeight="15840" xr2:uid="{00000000-000D-0000-FFFF-FFFF00000000}"/>
  </bookViews>
  <sheets>
    <sheet name="SKLOP 11 SPLOŠNO PREHRAMBENO B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0" i="1" l="1"/>
  <c r="I110" i="1" s="1"/>
  <c r="F161" i="1"/>
  <c r="H182" i="1"/>
  <c r="I182" i="1" s="1"/>
  <c r="H181" i="1"/>
  <c r="I181" i="1" s="1"/>
  <c r="H161" i="1"/>
  <c r="I161" i="1" s="1"/>
  <c r="H160" i="1"/>
  <c r="I160" i="1" s="1"/>
  <c r="F182" i="1" l="1"/>
  <c r="F181" i="1"/>
  <c r="F160" i="1"/>
  <c r="F110" i="1"/>
  <c r="H28" i="1" l="1"/>
  <c r="I28" i="1" s="1"/>
  <c r="H21" i="1"/>
  <c r="I21" i="1" s="1"/>
  <c r="F21" i="1"/>
  <c r="F28" i="1"/>
  <c r="H144" i="1"/>
  <c r="I144" i="1" s="1"/>
  <c r="H214" i="1"/>
  <c r="I214" i="1" s="1"/>
  <c r="H193" i="1"/>
  <c r="I193" i="1" s="1"/>
  <c r="D231" i="1" l="1"/>
  <c r="H190" i="1" l="1"/>
  <c r="I190" i="1" s="1"/>
  <c r="H191" i="1"/>
  <c r="I191" i="1" s="1"/>
  <c r="H192" i="1"/>
  <c r="I192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F190" i="1"/>
  <c r="F193" i="1" l="1"/>
  <c r="F214" i="1"/>
  <c r="F144" i="1"/>
  <c r="H228" i="1" l="1"/>
  <c r="I228" i="1" s="1"/>
  <c r="H229" i="1"/>
  <c r="I229" i="1" s="1"/>
  <c r="H230" i="1"/>
  <c r="F229" i="1"/>
  <c r="F226" i="1"/>
  <c r="F225" i="1"/>
  <c r="F216" i="1"/>
  <c r="F215" i="1"/>
  <c r="F211" i="1"/>
  <c r="F210" i="1"/>
  <c r="F195" i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F174" i="1"/>
  <c r="F175" i="1"/>
  <c r="F176" i="1"/>
  <c r="F177" i="1"/>
  <c r="F178" i="1"/>
  <c r="F179" i="1"/>
  <c r="H156" i="1"/>
  <c r="I156" i="1" s="1"/>
  <c r="H157" i="1"/>
  <c r="I157" i="1" s="1"/>
  <c r="H158" i="1"/>
  <c r="I158" i="1" s="1"/>
  <c r="H159" i="1"/>
  <c r="I159" i="1" s="1"/>
  <c r="H162" i="1"/>
  <c r="I162" i="1" s="1"/>
  <c r="H163" i="1"/>
  <c r="H164" i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5" i="1"/>
  <c r="I145" i="1" s="1"/>
  <c r="H146" i="1"/>
  <c r="I146" i="1" s="1"/>
  <c r="F139" i="1"/>
  <c r="F140" i="1"/>
  <c r="F141" i="1"/>
  <c r="F142" i="1"/>
  <c r="F143" i="1"/>
  <c r="F145" i="1"/>
  <c r="F146" i="1"/>
  <c r="F147" i="1"/>
  <c r="H127" i="1"/>
  <c r="I127" i="1" s="1"/>
  <c r="H128" i="1"/>
  <c r="I128" i="1" s="1"/>
  <c r="H129" i="1"/>
  <c r="I129" i="1" s="1"/>
  <c r="H130" i="1"/>
  <c r="F127" i="1"/>
  <c r="H86" i="1"/>
  <c r="I86" i="1" s="1"/>
  <c r="H87" i="1"/>
  <c r="I87" i="1" s="1"/>
  <c r="H34" i="1"/>
  <c r="H35" i="1"/>
  <c r="I35" i="1" s="1"/>
  <c r="H36" i="1"/>
  <c r="I36" i="1" s="1"/>
  <c r="H37" i="1"/>
  <c r="I37" i="1" s="1"/>
  <c r="H38" i="1"/>
  <c r="I38" i="1" s="1"/>
  <c r="F37" i="1"/>
  <c r="F36" i="1"/>
  <c r="F35" i="1"/>
  <c r="F86" i="1"/>
  <c r="F129" i="1"/>
  <c r="F159" i="1"/>
  <c r="F158" i="1"/>
  <c r="F157" i="1"/>
  <c r="F30" i="1" l="1"/>
  <c r="F31" i="1"/>
  <c r="F32" i="1"/>
  <c r="F33" i="1"/>
  <c r="F34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8" i="1"/>
  <c r="F130" i="1"/>
  <c r="F131" i="1"/>
  <c r="F132" i="1"/>
  <c r="F133" i="1"/>
  <c r="F134" i="1"/>
  <c r="F135" i="1"/>
  <c r="F136" i="1"/>
  <c r="F137" i="1"/>
  <c r="F138" i="1"/>
  <c r="F148" i="1"/>
  <c r="F149" i="1"/>
  <c r="F150" i="1"/>
  <c r="F151" i="1"/>
  <c r="F152" i="1"/>
  <c r="F153" i="1"/>
  <c r="F154" i="1"/>
  <c r="F155" i="1"/>
  <c r="F156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80" i="1"/>
  <c r="F183" i="1"/>
  <c r="F184" i="1"/>
  <c r="F185" i="1"/>
  <c r="F186" i="1"/>
  <c r="F187" i="1"/>
  <c r="F188" i="1"/>
  <c r="F189" i="1"/>
  <c r="F191" i="1"/>
  <c r="F192" i="1"/>
  <c r="F194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2" i="1"/>
  <c r="F213" i="1"/>
  <c r="F217" i="1"/>
  <c r="F218" i="1"/>
  <c r="F219" i="1"/>
  <c r="F220" i="1"/>
  <c r="F221" i="1"/>
  <c r="F222" i="1"/>
  <c r="F223" i="1"/>
  <c r="F224" i="1"/>
  <c r="F227" i="1"/>
  <c r="F228" i="1"/>
  <c r="F230" i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I130" i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I163" i="1"/>
  <c r="I164" i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I180" i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I230" i="1"/>
  <c r="F15" i="1"/>
  <c r="F16" i="1"/>
  <c r="F17" i="1"/>
  <c r="F18" i="1"/>
  <c r="F19" i="1"/>
  <c r="F20" i="1"/>
  <c r="F22" i="1"/>
  <c r="F23" i="1"/>
  <c r="F24" i="1"/>
  <c r="F25" i="1"/>
  <c r="F26" i="1"/>
  <c r="F27" i="1"/>
  <c r="F29" i="1"/>
  <c r="H17" i="1"/>
  <c r="I17" i="1" s="1"/>
  <c r="H18" i="1"/>
  <c r="I18" i="1" s="1"/>
  <c r="H19" i="1"/>
  <c r="I19" i="1" s="1"/>
  <c r="H20" i="1"/>
  <c r="I20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9" i="1"/>
  <c r="I29" i="1" s="1"/>
  <c r="H30" i="1"/>
  <c r="I30" i="1" s="1"/>
  <c r="H31" i="1"/>
  <c r="I31" i="1" s="1"/>
  <c r="H32" i="1"/>
  <c r="I32" i="1" s="1"/>
  <c r="H33" i="1"/>
  <c r="I33" i="1" s="1"/>
  <c r="I34" i="1"/>
  <c r="H39" i="1"/>
  <c r="I39" i="1" s="1"/>
  <c r="H40" i="1"/>
  <c r="I40" i="1" s="1"/>
  <c r="H41" i="1"/>
  <c r="I41" i="1" s="1"/>
  <c r="H42" i="1"/>
  <c r="I42" i="1" s="1"/>
  <c r="H43" i="1"/>
  <c r="I43" i="1" s="1"/>
  <c r="H16" i="1"/>
  <c r="I16" i="1" s="1"/>
  <c r="H15" i="1"/>
  <c r="I15" i="1" s="1"/>
  <c r="H14" i="1"/>
  <c r="I14" i="1" s="1"/>
  <c r="F14" i="1"/>
  <c r="H13" i="1"/>
  <c r="I13" i="1" s="1"/>
  <c r="F13" i="1"/>
  <c r="H12" i="1"/>
  <c r="I12" i="1" s="1"/>
  <c r="F12" i="1"/>
  <c r="I231" i="1" l="1"/>
  <c r="F231" i="1"/>
</calcChain>
</file>

<file path=xl/sharedStrings.xml><?xml version="1.0" encoding="utf-8"?>
<sst xmlns="http://schemas.openxmlformats.org/spreadsheetml/2006/main" count="471" uniqueCount="255">
  <si>
    <t>NAROČNIK: DOM UPOKOJENCEV FRANC SALAMON TRBOVLJE</t>
  </si>
  <si>
    <t xml:space="preserve">SKLOP 11: SPLOŠNO PREHRAMBENO BLAGO 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</si>
  <si>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</si>
  <si>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</si>
  <si>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</si>
  <si>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</si>
  <si>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</si>
  <si>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</si>
  <si>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</si>
  <si>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</si>
  <si>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</si>
  <si>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</si>
  <si>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</si>
  <si>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</si>
  <si>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</si>
  <si>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</si>
  <si>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</si>
  <si>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</si>
  <si>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</si>
  <si>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</si>
  <si>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Ajvar (cca 700 gr) nepražen,nepekoč</t>
  </si>
  <si>
    <t>kos</t>
  </si>
  <si>
    <t>Bazilika (npr.150-210 gr)</t>
  </si>
  <si>
    <t>Bonboni mešani 1/1</t>
  </si>
  <si>
    <t>kg</t>
  </si>
  <si>
    <t>Bonboni 100 gr mentol</t>
  </si>
  <si>
    <t>Bonboni 100 gr sadni</t>
  </si>
  <si>
    <t>Bonboni 100 gr žele</t>
  </si>
  <si>
    <t>Bonboni 400 gr žele</t>
  </si>
  <si>
    <t>Brezalkoholno pivo pločev. 0,50 l</t>
  </si>
  <si>
    <t>Brinove jagode (npr.30 gr)</t>
  </si>
  <si>
    <t>Cimet mleti 1000 gr</t>
  </si>
  <si>
    <t>Česen mleti grobozrnati (cca 765 gr)</t>
  </si>
  <si>
    <t xml:space="preserve">Čokolada 100 gr mlečna </t>
  </si>
  <si>
    <t xml:space="preserve">Čokolada 300 gr mlečna </t>
  </si>
  <si>
    <t>Čokolada diabetična 100 gr</t>
  </si>
  <si>
    <t>Čokolada jedilna 200 gr</t>
  </si>
  <si>
    <t>Čokolada mlečna 40 - 50 gr</t>
  </si>
  <si>
    <t>Čokolada mleta 1 kg</t>
  </si>
  <si>
    <t>Čokoladne mrvice 100 gr</t>
  </si>
  <si>
    <t>Čokoladno kremni namaz 1 kg</t>
  </si>
  <si>
    <t>Čokoladno kremni namaz porcijski npr 20 g</t>
  </si>
  <si>
    <t>Deitna gazirana pijača 1,5 l PVC</t>
  </si>
  <si>
    <t>Drobnjak npr. 25 g</t>
  </si>
  <si>
    <t>Đuveč (cca 4000 gr)</t>
  </si>
  <si>
    <t>doza</t>
  </si>
  <si>
    <t>Fižol vložen (cca 4000 gr) stročji</t>
  </si>
  <si>
    <t>Fižol vložen (cca 4000 gr) v zrnju</t>
  </si>
  <si>
    <t>Gorčica (cca 700 gr)</t>
  </si>
  <si>
    <t>Grah vložen(cca 4000 gr)</t>
  </si>
  <si>
    <t>Hren (cca 650 gr)</t>
  </si>
  <si>
    <t>Ingver npr 25 g</t>
  </si>
  <si>
    <t>Jedilni škrob 1 kg</t>
  </si>
  <si>
    <t>Kakao instant 1 kg</t>
  </si>
  <si>
    <t>Kakao v prahu 1 kg</t>
  </si>
  <si>
    <t>Kavin nadomestek (pražena cikorija, ječmen, pšenica),npr PROJA1 kg</t>
  </si>
  <si>
    <t>Keksi jajčni biskvit 1/1</t>
  </si>
  <si>
    <t>Keksi diabetični cca 240 gr</t>
  </si>
  <si>
    <t>Keksi biskvitni (sadni žele prelit s čokolado) cca 250 gr (kot npr.jaffa)</t>
  </si>
  <si>
    <t>Keksi navadni domači 1kg</t>
  </si>
  <si>
    <t>Keksi navadni okrogli 1 kg</t>
  </si>
  <si>
    <t>keksi krhki s čokoladnim prelivom (kot npr.Domačica)</t>
  </si>
  <si>
    <t>Ketchup 1 l</t>
  </si>
  <si>
    <t>l</t>
  </si>
  <si>
    <t>Klinčki npr.25g</t>
  </si>
  <si>
    <t>Kokos -moka 500 gr</t>
  </si>
  <si>
    <t>Konjak  (npr. Brandy)</t>
  </si>
  <si>
    <t>Koper npr.25 g</t>
  </si>
  <si>
    <t>Korenje vloženo (cca 4000 gr)</t>
  </si>
  <si>
    <t>Kosmiči iz žitaric s čokolado in lešniki (otroška hrana) 1 kg</t>
  </si>
  <si>
    <t>Kosmiči s keksi  (otroška hrana) 150 gr</t>
  </si>
  <si>
    <t>Krekerji slani 500 gr</t>
  </si>
  <si>
    <t>Krema vanilija za kremne rezine 1 kg</t>
  </si>
  <si>
    <t>Kumarice vložene (cca 4000 gr)</t>
  </si>
  <si>
    <t>Kumina cela 1 kg</t>
  </si>
  <si>
    <t>Kumina mleta npr. 400 gr</t>
  </si>
  <si>
    <t>Ledeni čaj 0,2 l (tetrapak emb)</t>
  </si>
  <si>
    <t>Lovor list npr100 gr</t>
  </si>
  <si>
    <t>Majaron npr 200 gr</t>
  </si>
  <si>
    <t>Majoneza (cca 630 gr)</t>
  </si>
  <si>
    <t>Mak mleti 200 g</t>
  </si>
  <si>
    <t>Mandljev list 100 gr (okrasek za torto)</t>
  </si>
  <si>
    <t>Marmelada porcijska 25 gr dietna več okusov</t>
  </si>
  <si>
    <t>Marmelada porcijska 25 gr marelica, jagoda</t>
  </si>
  <si>
    <t>Marmelada porcijska 25 gr mešana</t>
  </si>
  <si>
    <t>Med (cca 900 gr)</t>
  </si>
  <si>
    <t>Med porcijski 20 gr</t>
  </si>
  <si>
    <t>Med porcijski 20 gr dietni nadomestek</t>
  </si>
  <si>
    <t>Mineralna voda gazirana 1,5 l PVC</t>
  </si>
  <si>
    <t>Mineralna voda z Mg 1/1 PVC</t>
  </si>
  <si>
    <t>Muškatni orešček mleti npr 65 gr</t>
  </si>
  <si>
    <t>Napolitanke 200 gr (sadne, lešnik, čok.)</t>
  </si>
  <si>
    <t xml:space="preserve">Napolitanke 50 gr </t>
  </si>
  <si>
    <t>Negazirana voda -naravna izvirska  1,5 l PVC</t>
  </si>
  <si>
    <t>Negazirana voda naravna izvirska 0,5 l PVC</t>
  </si>
  <si>
    <t>Negazirana voda naravna izvirska 0,5 l PVC z okusom (različni okusi)</t>
  </si>
  <si>
    <t>Olive 1/1, brez koščic, polnjene</t>
  </si>
  <si>
    <t>Olje bučno 1/1</t>
  </si>
  <si>
    <t>Olje olivno 1/1</t>
  </si>
  <si>
    <t>Origano npr 130 gr</t>
  </si>
  <si>
    <t>Paprika - file vložena 1/1</t>
  </si>
  <si>
    <t>Paprika v prahu sladka 1 kg</t>
  </si>
  <si>
    <t>Paprika-file  vložena 4000 gr</t>
  </si>
  <si>
    <t>Pecilni prašek 1/1</t>
  </si>
  <si>
    <t>Pehtran npr. 20 g</t>
  </si>
  <si>
    <t xml:space="preserve">Pesa vložena 4000 gr </t>
  </si>
  <si>
    <t>Peteršilj npr 100 g</t>
  </si>
  <si>
    <t>Pivo svetlo  0,5 l steklenica</t>
  </si>
  <si>
    <t>Poper črni mleti 1 kg</t>
  </si>
  <si>
    <t>Poper v zrnju rdeči, beli, zeleni npr 150 g</t>
  </si>
  <si>
    <t>Puding diabetični 1/1 različni okusi</t>
  </si>
  <si>
    <t>Riž beli (npr. mlečni) 1/1</t>
  </si>
  <si>
    <t>Riž rjavi dolgozrnat 1/1</t>
  </si>
  <si>
    <t>Riževi kosmiči z vitamini brez saharoze 150 gr</t>
  </si>
  <si>
    <t>Rožičeva moka npr.200 g</t>
  </si>
  <si>
    <t>rožmarin suhi npr. 300 g</t>
  </si>
  <si>
    <t>Rum 1/1</t>
  </si>
  <si>
    <t>Sadni sok ananas 0,2 l v tetrapak</t>
  </si>
  <si>
    <t>Sadni sok jabolk 0,2 l v tetrapak</t>
  </si>
  <si>
    <t>Sladilo v tekočini 1000 ml</t>
  </si>
  <si>
    <t>Sladkor 1/1</t>
  </si>
  <si>
    <t>Sladkor v kockah 1/1</t>
  </si>
  <si>
    <t>Sladkor v prahu 1/1</t>
  </si>
  <si>
    <t>Sok gosti marelice 1/1 100%</t>
  </si>
  <si>
    <t>Sok jabolčni 1/1  100%</t>
  </si>
  <si>
    <t>Sok korenčkov 1/1</t>
  </si>
  <si>
    <t>Sok multivitaminski gosti  1/1  100%</t>
  </si>
  <si>
    <t>Sok pomaranč 1/1, 100%</t>
  </si>
  <si>
    <t>Sok rdeče pese 1/1</t>
  </si>
  <si>
    <t>Sol morska 1/1 drobnomleta</t>
  </si>
  <si>
    <t>Solata mešana vložena 4000 gr</t>
  </si>
  <si>
    <t>Solatni prelivi razni npr 750 g</t>
  </si>
  <si>
    <t>Šampinjoni vloženi 2550 gr v slanici</t>
  </si>
  <si>
    <t>Šampinjoni vloženi 660 gr v kisu</t>
  </si>
  <si>
    <t>Šetraj npr 200 gr</t>
  </si>
  <si>
    <t>Timijan npr.200 gr</t>
  </si>
  <si>
    <t>Vanilin sladkor 1/1</t>
  </si>
  <si>
    <t>Viljamovka 0,75 l</t>
  </si>
  <si>
    <t>Vino namizno belo,rdeče 1/1</t>
  </si>
  <si>
    <t>Vino belo polsladko (kot npr. Traminec) 0,75</t>
  </si>
  <si>
    <t>kom</t>
  </si>
  <si>
    <t>Vino cviček 1/1</t>
  </si>
  <si>
    <t>Vino refošk 1/1</t>
  </si>
  <si>
    <t>Zlate kroglice npr. 500 g</t>
  </si>
  <si>
    <t>Žafran npr 10 g</t>
  </si>
  <si>
    <t>Žvečilni gumi (npr. Orbit)</t>
  </si>
  <si>
    <t>SKUPAJ</t>
  </si>
  <si>
    <t>XXXX</t>
  </si>
  <si>
    <t>xxxxxxxxxxxxx</t>
  </si>
  <si>
    <t>Vsi artikli morajo biti 1. kakovosti.</t>
  </si>
  <si>
    <t>Žig in podpis ponudnika</t>
  </si>
  <si>
    <t>Bonboni 100 gr zeliščni</t>
  </si>
  <si>
    <t xml:space="preserve">Cedevita vrečke 19 g </t>
  </si>
  <si>
    <t>karton</t>
  </si>
  <si>
    <t>Coca - Cola 2,5 dcl stekl.</t>
  </si>
  <si>
    <t>Coca - Cola Zero 2,5 dcl stekl.</t>
  </si>
  <si>
    <t>Cockta 1,5 l PVC</t>
  </si>
  <si>
    <t>Keksi biskvitni (sadni žele prelit s čokolado) cca 125 gr (kot npr.jaffa)</t>
  </si>
  <si>
    <t>Keksi rogljič oreh ali vanilija cca 400 gr</t>
  </si>
  <si>
    <t>Kosmiči s sadjem ( otroška hrana ) 150 gr</t>
  </si>
  <si>
    <t>Majoneza ( cca 5 kg )</t>
  </si>
  <si>
    <t>Lešnikov kakavov namaz ( cca 3 kg )</t>
  </si>
  <si>
    <t>Mineralna voda z Mg 0,5 l PVC</t>
  </si>
  <si>
    <t>Mleko riževo 1 l</t>
  </si>
  <si>
    <t>Mleko sojino 1 l</t>
  </si>
  <si>
    <t>Napolitanke 31,5 gr ( npr. z lešnikom)</t>
  </si>
  <si>
    <t>Palčke slane 50 gr</t>
  </si>
  <si>
    <t>Sadni sok breskev 0,2 l v tetrapaku</t>
  </si>
  <si>
    <t>Sadni sok  0,2 l pomaranča v tetrapak</t>
  </si>
  <si>
    <t>Sok sadni 0,2 l stekl. (razni okusi)</t>
  </si>
  <si>
    <t>Sladkor limonin cca 10 g</t>
  </si>
  <si>
    <t>Sok gosti breskev 1/1 100%</t>
  </si>
  <si>
    <t>Sok gosti jagoda 1/1 100%</t>
  </si>
  <si>
    <t>Vino belo polsuho (kot npr. Jeruzalenčan) 1/1</t>
  </si>
  <si>
    <t>Vino peneče ( kot npr. Srebrna penina ) 0,75</t>
  </si>
  <si>
    <t>Soda bikarbona 0,5 kg</t>
  </si>
  <si>
    <t>Začimbna mešanica ( kot npr. Vageta ) 1/1</t>
  </si>
  <si>
    <t>Sojina omaka 100 g</t>
  </si>
  <si>
    <t xml:space="preserve">Začimbna mešanica v omaki ( kot npr. Maggi 125 g) </t>
  </si>
  <si>
    <t>Vanilija v prahu cca 10 g</t>
  </si>
  <si>
    <t>Vanilija strok cca 10 g</t>
  </si>
  <si>
    <t>Tatarska omaka  cca 2,5 kg</t>
  </si>
  <si>
    <t>Olje rastlinsko 10 l</t>
  </si>
  <si>
    <t>Paprika pečena  cca 1/1</t>
  </si>
  <si>
    <t>Negazirana voda naravna izvirska 1,5 l PVC z okusom (različni okusi)</t>
  </si>
  <si>
    <t>Sadni sok jagoda 0,2 l v tetrapaku</t>
  </si>
  <si>
    <t>Sadni sok marelice 0,2 l v tetrapaku</t>
  </si>
  <si>
    <t>Sadni sok ribez 0,2 l v tetrapaku</t>
  </si>
  <si>
    <t>Preliv čokoladni cca 450 g</t>
  </si>
  <si>
    <t>Preliv karamela cca 450 g</t>
  </si>
  <si>
    <t>Preliv jagodni cca 450 g</t>
  </si>
  <si>
    <t>Pecivo slano mešano cca 750 g</t>
  </si>
  <si>
    <t>Paprika pečena cca 4000 gr</t>
  </si>
  <si>
    <t>Vanilin sladkor 10 g</t>
  </si>
  <si>
    <t>Pecilni prašek 10 g</t>
  </si>
  <si>
    <t>Sladkor v prahu 250 g</t>
  </si>
  <si>
    <t>Poper kajenski npr. 150 g</t>
  </si>
  <si>
    <t>Citronska kislina 500 gr</t>
  </si>
  <si>
    <t>Čičerika 500 g</t>
  </si>
  <si>
    <t>Čips slani cca 150 g</t>
  </si>
  <si>
    <t>Čips slani rebrasti cca 150 g</t>
  </si>
  <si>
    <t>Čips 150 g razni okusi</t>
  </si>
  <si>
    <t>Curry steklenička  npr. 30 g</t>
  </si>
  <si>
    <t>Želatina 1/1</t>
  </si>
  <si>
    <t>Tatarska omaka cca 1 kg</t>
  </si>
  <si>
    <t>Kurkuma mleta npr, 165 gr</t>
  </si>
  <si>
    <t>NAVODILO: vrednostni podatki se vnašajo v kolone 5, 7.</t>
  </si>
  <si>
    <t>Arome-ekstrakt 500 g</t>
  </si>
  <si>
    <t>Fritati 1/1 kg</t>
  </si>
  <si>
    <t>Kis balzamični 1/1l</t>
  </si>
  <si>
    <t>Kis vinski 1/1l</t>
  </si>
  <si>
    <t>Kis jabolčni 1/1l</t>
  </si>
  <si>
    <t>Olje jedilno rinfuza 10l/ 1</t>
  </si>
  <si>
    <t>Pire krompir 3 kg/ 1</t>
  </si>
  <si>
    <t>Sladkor servirni beli 5 g</t>
  </si>
  <si>
    <t xml:space="preserve">Sladkor servirni rjavi (npr.trsni) 5g  </t>
  </si>
  <si>
    <t xml:space="preserve">kg </t>
  </si>
  <si>
    <t>Vodka koktajl 0,75l/1 -razni okusi</t>
  </si>
  <si>
    <t>Kvas - suhi 7g</t>
  </si>
  <si>
    <t>Cockta 2,5 dcl stekl.</t>
  </si>
  <si>
    <t xml:space="preserve">PONUDNIK: </t>
  </si>
  <si>
    <t xml:space="preserve">Kraj, datum: </t>
  </si>
  <si>
    <t>Coca-cola 0,33 ploč.</t>
  </si>
  <si>
    <t>Bonboni Bronhi Karamela 100g</t>
  </si>
  <si>
    <t>Pivo z okusom grenivke 0,5 l ploč</t>
  </si>
  <si>
    <t>OBDOBJE  februar 2024 - januar 2025</t>
  </si>
  <si>
    <t>Prava črna kava cela (npr Barcaffe) 1 kg 70% kave arabika in 30% kave vrste robusta</t>
  </si>
  <si>
    <t>Prava črna kava mleta 100gr (npr Barcaffe) 70% kave arabika in 30% kave vrste robusta</t>
  </si>
  <si>
    <t>Keksi linški - marmelada 400 g</t>
  </si>
  <si>
    <t>Kompot ananas 2600 gr</t>
  </si>
  <si>
    <t>Kompot breskva 2600 gr</t>
  </si>
  <si>
    <t>Kompot hruška 2600 gr</t>
  </si>
  <si>
    <t>Kompot jagoda 2600 gr</t>
  </si>
  <si>
    <t>Kompot marelica 2600 gr</t>
  </si>
  <si>
    <t>Kompot mešani sadna solata 2600 gr</t>
  </si>
  <si>
    <t>Kompot višnjev 2600 gr</t>
  </si>
  <si>
    <t>Koruzni kosmiči 800g</t>
  </si>
  <si>
    <t xml:space="preserve">Kosmični razni (ovseni) 800g </t>
  </si>
  <si>
    <t>Kumarice vložene 800g</t>
  </si>
  <si>
    <t>Marmelada mešana 5kg</t>
  </si>
  <si>
    <t>Marmelada porcijska 25 gr sliva</t>
  </si>
  <si>
    <t>Gazirana pijača okus pomaranča (npr. kot ORA) 1,5 l PVC</t>
  </si>
  <si>
    <t>Paradižnik mezga (koncentrat) 4200 gr</t>
  </si>
  <si>
    <t>Paradižnikovi pelati 4200 gr</t>
  </si>
  <si>
    <t>Puding okus čokolada 1000g</t>
  </si>
  <si>
    <t>Puding okus vanilija 1000g</t>
  </si>
  <si>
    <t>Puding okus jagoda 1000g</t>
  </si>
  <si>
    <t>Sirupi 5L gozdni sadeži</t>
  </si>
  <si>
    <t>Sirupi 5L jagoda</t>
  </si>
  <si>
    <t>Sirupi 5L limona</t>
  </si>
  <si>
    <t>Sirupi 5L malina</t>
  </si>
  <si>
    <t>Sirupi 5L pomaranča</t>
  </si>
  <si>
    <t>Sirupi 5L ledeni čaj</t>
  </si>
  <si>
    <t>Sladilo v tableti za diabetike 100g</t>
  </si>
  <si>
    <t>Sladkor fruktoza npr. 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</si>
</sst>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/>
    <xf numFmtId="0" fontId="2" fillId="0" borderId="0" xfId="0" applyFont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0" fontId="6" fillId="0" borderId="9" xfId="0" applyFont="1" applyBorder="1"/>
    <xf numFmtId="4" fontId="6" fillId="0" borderId="9" xfId="0" applyNumberFormat="1" applyFont="1" applyBorder="1"/>
    <xf numFmtId="0" fontId="6" fillId="0" borderId="0" xfId="0" applyFont="1"/>
    <xf numFmtId="0" fontId="6" fillId="0" borderId="9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9" xfId="0" applyFont="1" applyBorder="1"/>
    <xf numFmtId="0" fontId="4" fillId="0" borderId="0" xfId="0" applyFont="1"/>
    <xf numFmtId="0" fontId="0" fillId="0" borderId="9" xfId="0" applyBorder="1"/>
    <xf numFmtId="49" fontId="6" fillId="0" borderId="9" xfId="0" applyNumberFormat="1" applyFont="1" applyBorder="1" applyAlignment="1">
      <alignment wrapText="1"/>
    </xf>
    <xf numFmtId="16" fontId="6" fillId="0" borderId="9" xfId="0" applyNumberFormat="1" applyFont="1" applyBorder="1"/>
    <xf numFmtId="0" fontId="4" fillId="0" borderId="9" xfId="0" applyFont="1" applyBorder="1"/>
    <xf numFmtId="4" fontId="4" fillId="0" borderId="9" xfId="0" applyNumberFormat="1" applyFont="1" applyBorder="1"/>
    <xf numFmtId="0" fontId="5" fillId="0" borderId="0" xfId="0" applyFont="1"/>
    <xf numFmtId="0" fontId="9" fillId="0" borderId="0" xfId="0" applyFont="1" applyAlignment="1">
      <alignment wrapText="1"/>
    </xf>
    <xf numFmtId="164" fontId="1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5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6" fillId="0" borderId="9" xfId="0" applyNumberFormat="1" applyFont="1" applyBorder="1" applyProtection="1">
      <protection locked="0"/>
    </xf>
    <xf numFmtId="164" fontId="4" fillId="0" borderId="9" xfId="0" applyNumberFormat="1" applyFont="1" applyBorder="1"/>
    <xf numFmtId="164" fontId="0" fillId="0" borderId="0" xfId="0" applyNumberFormat="1"/>
    <xf numFmtId="0" fontId="8" fillId="0" borderId="9" xfId="0" applyFont="1" applyBorder="1"/>
    <xf numFmtId="0" fontId="8" fillId="0" borderId="0" xfId="0" applyFont="1"/>
    <xf numFmtId="0" fontId="10" fillId="0" borderId="0" xfId="0" applyFont="1"/>
    <xf numFmtId="0" fontId="10" fillId="0" borderId="9" xfId="0" applyFont="1" applyBorder="1" applyAlignment="1">
      <alignment horizontal="center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9" xfId="0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6" fillId="0" borderId="10" xfId="0" applyFont="1" applyBorder="1"/>
    <xf numFmtId="4" fontId="6" fillId="0" borderId="10" xfId="0" applyNumberFormat="1" applyFont="1" applyBorder="1"/>
    <xf numFmtId="0" fontId="10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FE1880-0FA5-4BFE-9BFF-DFC7E51B69C4}"/>
            </a:ext>
          </a:extLst>
        </xdr:cNvPr>
        <xdr:cNvSpPr txBox="1">
          <a:spLocks noChangeArrowheads="1"/>
        </xdr:cNvSpPr>
      </xdr:nvSpPr>
      <xdr:spPr bwMode="auto">
        <a:xfrm>
          <a:off x="5038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7"/>
  <sheetViews>
    <sheetView tabSelected="1" workbookViewId="0">
      <selection activeCell="E12" sqref="E12:E230"/>
    </sheetView>
  </sheetViews>
  <sheetFormatPr defaultRowHeight="12.75" x14ac:dyDescent="0.2"/>
  <cols>
    <col min="1" max="1" width="6.28515625" customWidth="1"/>
    <col min="2" max="2" width="72.7109375" bestFit="1" customWidth="1"/>
    <col min="3" max="3" width="7.85546875" customWidth="1"/>
    <col min="4" max="4" width="8" customWidth="1"/>
    <col min="5" max="5" width="11.140625" style="48" customWidth="1"/>
    <col min="6" max="6" width="11.140625" customWidth="1"/>
    <col min="8" max="8" width="11.42578125" customWidth="1"/>
    <col min="9" max="9" width="14" customWidth="1"/>
    <col min="10" max="10" width="42.7109375" style="50" bestFit="1" customWidth="1"/>
    <col min="254" max="254" width="6.28515625" customWidth="1"/>
    <col min="255" max="255" width="37.5703125" customWidth="1"/>
    <col min="256" max="256" width="7.85546875" customWidth="1"/>
    <col min="257" max="257" width="8" customWidth="1"/>
    <col min="258" max="259" width="11.140625" customWidth="1"/>
    <col min="261" max="261" width="11.42578125" customWidth="1"/>
    <col min="262" max="264" width="14" customWidth="1"/>
    <col min="265" max="265" width="14.28515625" customWidth="1"/>
    <col min="510" max="510" width="6.28515625" customWidth="1"/>
    <col min="511" max="511" width="37.5703125" customWidth="1"/>
    <col min="512" max="512" width="7.85546875" customWidth="1"/>
    <col min="513" max="513" width="8" customWidth="1"/>
    <col min="514" max="515" width="11.140625" customWidth="1"/>
    <col min="517" max="517" width="11.42578125" customWidth="1"/>
    <col min="518" max="520" width="14" customWidth="1"/>
    <col min="521" max="521" width="14.28515625" customWidth="1"/>
    <col min="766" max="766" width="6.28515625" customWidth="1"/>
    <col min="767" max="767" width="37.5703125" customWidth="1"/>
    <col min="768" max="768" width="7.85546875" customWidth="1"/>
    <col min="769" max="769" width="8" customWidth="1"/>
    <col min="770" max="771" width="11.140625" customWidth="1"/>
    <col min="773" max="773" width="11.42578125" customWidth="1"/>
    <col min="774" max="776" width="14" customWidth="1"/>
    <col min="777" max="777" width="14.28515625" customWidth="1"/>
    <col min="1022" max="1022" width="6.28515625" customWidth="1"/>
    <col min="1023" max="1023" width="37.5703125" customWidth="1"/>
    <col min="1024" max="1024" width="7.85546875" customWidth="1"/>
    <col min="1025" max="1025" width="8" customWidth="1"/>
    <col min="1026" max="1027" width="11.140625" customWidth="1"/>
    <col min="1029" max="1029" width="11.42578125" customWidth="1"/>
    <col min="1030" max="1032" width="14" customWidth="1"/>
    <col min="1033" max="1033" width="14.28515625" customWidth="1"/>
    <col min="1278" max="1278" width="6.28515625" customWidth="1"/>
    <col min="1279" max="1279" width="37.5703125" customWidth="1"/>
    <col min="1280" max="1280" width="7.85546875" customWidth="1"/>
    <col min="1281" max="1281" width="8" customWidth="1"/>
    <col min="1282" max="1283" width="11.140625" customWidth="1"/>
    <col min="1285" max="1285" width="11.42578125" customWidth="1"/>
    <col min="1286" max="1288" width="14" customWidth="1"/>
    <col min="1289" max="1289" width="14.28515625" customWidth="1"/>
    <col min="1534" max="1534" width="6.28515625" customWidth="1"/>
    <col min="1535" max="1535" width="37.5703125" customWidth="1"/>
    <col min="1536" max="1536" width="7.85546875" customWidth="1"/>
    <col min="1537" max="1537" width="8" customWidth="1"/>
    <col min="1538" max="1539" width="11.140625" customWidth="1"/>
    <col min="1541" max="1541" width="11.42578125" customWidth="1"/>
    <col min="1542" max="1544" width="14" customWidth="1"/>
    <col min="1545" max="1545" width="14.28515625" customWidth="1"/>
    <col min="1790" max="1790" width="6.28515625" customWidth="1"/>
    <col min="1791" max="1791" width="37.5703125" customWidth="1"/>
    <col min="1792" max="1792" width="7.85546875" customWidth="1"/>
    <col min="1793" max="1793" width="8" customWidth="1"/>
    <col min="1794" max="1795" width="11.140625" customWidth="1"/>
    <col min="1797" max="1797" width="11.42578125" customWidth="1"/>
    <col min="1798" max="1800" width="14" customWidth="1"/>
    <col min="1801" max="1801" width="14.28515625" customWidth="1"/>
    <col min="2046" max="2046" width="6.28515625" customWidth="1"/>
    <col min="2047" max="2047" width="37.5703125" customWidth="1"/>
    <col min="2048" max="2048" width="7.85546875" customWidth="1"/>
    <col min="2049" max="2049" width="8" customWidth="1"/>
    <col min="2050" max="2051" width="11.140625" customWidth="1"/>
    <col min="2053" max="2053" width="11.42578125" customWidth="1"/>
    <col min="2054" max="2056" width="14" customWidth="1"/>
    <col min="2057" max="2057" width="14.28515625" customWidth="1"/>
    <col min="2302" max="2302" width="6.28515625" customWidth="1"/>
    <col min="2303" max="2303" width="37.5703125" customWidth="1"/>
    <col min="2304" max="2304" width="7.85546875" customWidth="1"/>
    <col min="2305" max="2305" width="8" customWidth="1"/>
    <col min="2306" max="2307" width="11.140625" customWidth="1"/>
    <col min="2309" max="2309" width="11.42578125" customWidth="1"/>
    <col min="2310" max="2312" width="14" customWidth="1"/>
    <col min="2313" max="2313" width="14.28515625" customWidth="1"/>
    <col min="2558" max="2558" width="6.28515625" customWidth="1"/>
    <col min="2559" max="2559" width="37.5703125" customWidth="1"/>
    <col min="2560" max="2560" width="7.85546875" customWidth="1"/>
    <col min="2561" max="2561" width="8" customWidth="1"/>
    <col min="2562" max="2563" width="11.140625" customWidth="1"/>
    <col min="2565" max="2565" width="11.42578125" customWidth="1"/>
    <col min="2566" max="2568" width="14" customWidth="1"/>
    <col min="2569" max="2569" width="14.28515625" customWidth="1"/>
    <col min="2814" max="2814" width="6.28515625" customWidth="1"/>
    <col min="2815" max="2815" width="37.5703125" customWidth="1"/>
    <col min="2816" max="2816" width="7.85546875" customWidth="1"/>
    <col min="2817" max="2817" width="8" customWidth="1"/>
    <col min="2818" max="2819" width="11.140625" customWidth="1"/>
    <col min="2821" max="2821" width="11.42578125" customWidth="1"/>
    <col min="2822" max="2824" width="14" customWidth="1"/>
    <col min="2825" max="2825" width="14.28515625" customWidth="1"/>
    <col min="3070" max="3070" width="6.28515625" customWidth="1"/>
    <col min="3071" max="3071" width="37.5703125" customWidth="1"/>
    <col min="3072" max="3072" width="7.85546875" customWidth="1"/>
    <col min="3073" max="3073" width="8" customWidth="1"/>
    <col min="3074" max="3075" width="11.140625" customWidth="1"/>
    <col min="3077" max="3077" width="11.42578125" customWidth="1"/>
    <col min="3078" max="3080" width="14" customWidth="1"/>
    <col min="3081" max="3081" width="14.28515625" customWidth="1"/>
    <col min="3326" max="3326" width="6.28515625" customWidth="1"/>
    <col min="3327" max="3327" width="37.5703125" customWidth="1"/>
    <col min="3328" max="3328" width="7.85546875" customWidth="1"/>
    <col min="3329" max="3329" width="8" customWidth="1"/>
    <col min="3330" max="3331" width="11.140625" customWidth="1"/>
    <col min="3333" max="3333" width="11.42578125" customWidth="1"/>
    <col min="3334" max="3336" width="14" customWidth="1"/>
    <col min="3337" max="3337" width="14.28515625" customWidth="1"/>
    <col min="3582" max="3582" width="6.28515625" customWidth="1"/>
    <col min="3583" max="3583" width="37.5703125" customWidth="1"/>
    <col min="3584" max="3584" width="7.85546875" customWidth="1"/>
    <col min="3585" max="3585" width="8" customWidth="1"/>
    <col min="3586" max="3587" width="11.140625" customWidth="1"/>
    <col min="3589" max="3589" width="11.42578125" customWidth="1"/>
    <col min="3590" max="3592" width="14" customWidth="1"/>
    <col min="3593" max="3593" width="14.28515625" customWidth="1"/>
    <col min="3838" max="3838" width="6.28515625" customWidth="1"/>
    <col min="3839" max="3839" width="37.5703125" customWidth="1"/>
    <col min="3840" max="3840" width="7.85546875" customWidth="1"/>
    <col min="3841" max="3841" width="8" customWidth="1"/>
    <col min="3842" max="3843" width="11.140625" customWidth="1"/>
    <col min="3845" max="3845" width="11.42578125" customWidth="1"/>
    <col min="3846" max="3848" width="14" customWidth="1"/>
    <col min="3849" max="3849" width="14.28515625" customWidth="1"/>
    <col min="4094" max="4094" width="6.28515625" customWidth="1"/>
    <col min="4095" max="4095" width="37.5703125" customWidth="1"/>
    <col min="4096" max="4096" width="7.85546875" customWidth="1"/>
    <col min="4097" max="4097" width="8" customWidth="1"/>
    <col min="4098" max="4099" width="11.140625" customWidth="1"/>
    <col min="4101" max="4101" width="11.42578125" customWidth="1"/>
    <col min="4102" max="4104" width="14" customWidth="1"/>
    <col min="4105" max="4105" width="14.28515625" customWidth="1"/>
    <col min="4350" max="4350" width="6.28515625" customWidth="1"/>
    <col min="4351" max="4351" width="37.5703125" customWidth="1"/>
    <col min="4352" max="4352" width="7.85546875" customWidth="1"/>
    <col min="4353" max="4353" width="8" customWidth="1"/>
    <col min="4354" max="4355" width="11.140625" customWidth="1"/>
    <col min="4357" max="4357" width="11.42578125" customWidth="1"/>
    <col min="4358" max="4360" width="14" customWidth="1"/>
    <col min="4361" max="4361" width="14.28515625" customWidth="1"/>
    <col min="4606" max="4606" width="6.28515625" customWidth="1"/>
    <col min="4607" max="4607" width="37.5703125" customWidth="1"/>
    <col min="4608" max="4608" width="7.85546875" customWidth="1"/>
    <col min="4609" max="4609" width="8" customWidth="1"/>
    <col min="4610" max="4611" width="11.140625" customWidth="1"/>
    <col min="4613" max="4613" width="11.42578125" customWidth="1"/>
    <col min="4614" max="4616" width="14" customWidth="1"/>
    <col min="4617" max="4617" width="14.28515625" customWidth="1"/>
    <col min="4862" max="4862" width="6.28515625" customWidth="1"/>
    <col min="4863" max="4863" width="37.5703125" customWidth="1"/>
    <col min="4864" max="4864" width="7.85546875" customWidth="1"/>
    <col min="4865" max="4865" width="8" customWidth="1"/>
    <col min="4866" max="4867" width="11.140625" customWidth="1"/>
    <col min="4869" max="4869" width="11.42578125" customWidth="1"/>
    <col min="4870" max="4872" width="14" customWidth="1"/>
    <col min="4873" max="4873" width="14.28515625" customWidth="1"/>
    <col min="5118" max="5118" width="6.28515625" customWidth="1"/>
    <col min="5119" max="5119" width="37.5703125" customWidth="1"/>
    <col min="5120" max="5120" width="7.85546875" customWidth="1"/>
    <col min="5121" max="5121" width="8" customWidth="1"/>
    <col min="5122" max="5123" width="11.140625" customWidth="1"/>
    <col min="5125" max="5125" width="11.42578125" customWidth="1"/>
    <col min="5126" max="5128" width="14" customWidth="1"/>
    <col min="5129" max="5129" width="14.28515625" customWidth="1"/>
    <col min="5374" max="5374" width="6.28515625" customWidth="1"/>
    <col min="5375" max="5375" width="37.5703125" customWidth="1"/>
    <col min="5376" max="5376" width="7.85546875" customWidth="1"/>
    <col min="5377" max="5377" width="8" customWidth="1"/>
    <col min="5378" max="5379" width="11.140625" customWidth="1"/>
    <col min="5381" max="5381" width="11.42578125" customWidth="1"/>
    <col min="5382" max="5384" width="14" customWidth="1"/>
    <col min="5385" max="5385" width="14.28515625" customWidth="1"/>
    <col min="5630" max="5630" width="6.28515625" customWidth="1"/>
    <col min="5631" max="5631" width="37.5703125" customWidth="1"/>
    <col min="5632" max="5632" width="7.85546875" customWidth="1"/>
    <col min="5633" max="5633" width="8" customWidth="1"/>
    <col min="5634" max="5635" width="11.140625" customWidth="1"/>
    <col min="5637" max="5637" width="11.42578125" customWidth="1"/>
    <col min="5638" max="5640" width="14" customWidth="1"/>
    <col min="5641" max="5641" width="14.28515625" customWidth="1"/>
    <col min="5886" max="5886" width="6.28515625" customWidth="1"/>
    <col min="5887" max="5887" width="37.5703125" customWidth="1"/>
    <col min="5888" max="5888" width="7.85546875" customWidth="1"/>
    <col min="5889" max="5889" width="8" customWidth="1"/>
    <col min="5890" max="5891" width="11.140625" customWidth="1"/>
    <col min="5893" max="5893" width="11.42578125" customWidth="1"/>
    <col min="5894" max="5896" width="14" customWidth="1"/>
    <col min="5897" max="5897" width="14.28515625" customWidth="1"/>
    <col min="6142" max="6142" width="6.28515625" customWidth="1"/>
    <col min="6143" max="6143" width="37.5703125" customWidth="1"/>
    <col min="6144" max="6144" width="7.85546875" customWidth="1"/>
    <col min="6145" max="6145" width="8" customWidth="1"/>
    <col min="6146" max="6147" width="11.140625" customWidth="1"/>
    <col min="6149" max="6149" width="11.42578125" customWidth="1"/>
    <col min="6150" max="6152" width="14" customWidth="1"/>
    <col min="6153" max="6153" width="14.28515625" customWidth="1"/>
    <col min="6398" max="6398" width="6.28515625" customWidth="1"/>
    <col min="6399" max="6399" width="37.5703125" customWidth="1"/>
    <col min="6400" max="6400" width="7.85546875" customWidth="1"/>
    <col min="6401" max="6401" width="8" customWidth="1"/>
    <col min="6402" max="6403" width="11.140625" customWidth="1"/>
    <col min="6405" max="6405" width="11.42578125" customWidth="1"/>
    <col min="6406" max="6408" width="14" customWidth="1"/>
    <col min="6409" max="6409" width="14.28515625" customWidth="1"/>
    <col min="6654" max="6654" width="6.28515625" customWidth="1"/>
    <col min="6655" max="6655" width="37.5703125" customWidth="1"/>
    <col min="6656" max="6656" width="7.85546875" customWidth="1"/>
    <col min="6657" max="6657" width="8" customWidth="1"/>
    <col min="6658" max="6659" width="11.140625" customWidth="1"/>
    <col min="6661" max="6661" width="11.42578125" customWidth="1"/>
    <col min="6662" max="6664" width="14" customWidth="1"/>
    <col min="6665" max="6665" width="14.28515625" customWidth="1"/>
    <col min="6910" max="6910" width="6.28515625" customWidth="1"/>
    <col min="6911" max="6911" width="37.5703125" customWidth="1"/>
    <col min="6912" max="6912" width="7.85546875" customWidth="1"/>
    <col min="6913" max="6913" width="8" customWidth="1"/>
    <col min="6914" max="6915" width="11.140625" customWidth="1"/>
    <col min="6917" max="6917" width="11.42578125" customWidth="1"/>
    <col min="6918" max="6920" width="14" customWidth="1"/>
    <col min="6921" max="6921" width="14.28515625" customWidth="1"/>
    <col min="7166" max="7166" width="6.28515625" customWidth="1"/>
    <col min="7167" max="7167" width="37.5703125" customWidth="1"/>
    <col min="7168" max="7168" width="7.85546875" customWidth="1"/>
    <col min="7169" max="7169" width="8" customWidth="1"/>
    <col min="7170" max="7171" width="11.140625" customWidth="1"/>
    <col min="7173" max="7173" width="11.42578125" customWidth="1"/>
    <col min="7174" max="7176" width="14" customWidth="1"/>
    <col min="7177" max="7177" width="14.28515625" customWidth="1"/>
    <col min="7422" max="7422" width="6.28515625" customWidth="1"/>
    <col min="7423" max="7423" width="37.5703125" customWidth="1"/>
    <col min="7424" max="7424" width="7.85546875" customWidth="1"/>
    <col min="7425" max="7425" width="8" customWidth="1"/>
    <col min="7426" max="7427" width="11.140625" customWidth="1"/>
    <col min="7429" max="7429" width="11.42578125" customWidth="1"/>
    <col min="7430" max="7432" width="14" customWidth="1"/>
    <col min="7433" max="7433" width="14.28515625" customWidth="1"/>
    <col min="7678" max="7678" width="6.28515625" customWidth="1"/>
    <col min="7679" max="7679" width="37.5703125" customWidth="1"/>
    <col min="7680" max="7680" width="7.85546875" customWidth="1"/>
    <col min="7681" max="7681" width="8" customWidth="1"/>
    <col min="7682" max="7683" width="11.140625" customWidth="1"/>
    <col min="7685" max="7685" width="11.42578125" customWidth="1"/>
    <col min="7686" max="7688" width="14" customWidth="1"/>
    <col min="7689" max="7689" width="14.28515625" customWidth="1"/>
    <col min="7934" max="7934" width="6.28515625" customWidth="1"/>
    <col min="7935" max="7935" width="37.5703125" customWidth="1"/>
    <col min="7936" max="7936" width="7.85546875" customWidth="1"/>
    <col min="7937" max="7937" width="8" customWidth="1"/>
    <col min="7938" max="7939" width="11.140625" customWidth="1"/>
    <col min="7941" max="7941" width="11.42578125" customWidth="1"/>
    <col min="7942" max="7944" width="14" customWidth="1"/>
    <col min="7945" max="7945" width="14.28515625" customWidth="1"/>
    <col min="8190" max="8190" width="6.28515625" customWidth="1"/>
    <col min="8191" max="8191" width="37.5703125" customWidth="1"/>
    <col min="8192" max="8192" width="7.85546875" customWidth="1"/>
    <col min="8193" max="8193" width="8" customWidth="1"/>
    <col min="8194" max="8195" width="11.140625" customWidth="1"/>
    <col min="8197" max="8197" width="11.42578125" customWidth="1"/>
    <col min="8198" max="8200" width="14" customWidth="1"/>
    <col min="8201" max="8201" width="14.28515625" customWidth="1"/>
    <col min="8446" max="8446" width="6.28515625" customWidth="1"/>
    <col min="8447" max="8447" width="37.5703125" customWidth="1"/>
    <col min="8448" max="8448" width="7.85546875" customWidth="1"/>
    <col min="8449" max="8449" width="8" customWidth="1"/>
    <col min="8450" max="8451" width="11.140625" customWidth="1"/>
    <col min="8453" max="8453" width="11.42578125" customWidth="1"/>
    <col min="8454" max="8456" width="14" customWidth="1"/>
    <col min="8457" max="8457" width="14.28515625" customWidth="1"/>
    <col min="8702" max="8702" width="6.28515625" customWidth="1"/>
    <col min="8703" max="8703" width="37.5703125" customWidth="1"/>
    <col min="8704" max="8704" width="7.85546875" customWidth="1"/>
    <col min="8705" max="8705" width="8" customWidth="1"/>
    <col min="8706" max="8707" width="11.140625" customWidth="1"/>
    <col min="8709" max="8709" width="11.42578125" customWidth="1"/>
    <col min="8710" max="8712" width="14" customWidth="1"/>
    <col min="8713" max="8713" width="14.28515625" customWidth="1"/>
    <col min="8958" max="8958" width="6.28515625" customWidth="1"/>
    <col min="8959" max="8959" width="37.5703125" customWidth="1"/>
    <col min="8960" max="8960" width="7.85546875" customWidth="1"/>
    <col min="8961" max="8961" width="8" customWidth="1"/>
    <col min="8962" max="8963" width="11.140625" customWidth="1"/>
    <col min="8965" max="8965" width="11.42578125" customWidth="1"/>
    <col min="8966" max="8968" width="14" customWidth="1"/>
    <col min="8969" max="8969" width="14.28515625" customWidth="1"/>
    <col min="9214" max="9214" width="6.28515625" customWidth="1"/>
    <col min="9215" max="9215" width="37.5703125" customWidth="1"/>
    <col min="9216" max="9216" width="7.85546875" customWidth="1"/>
    <col min="9217" max="9217" width="8" customWidth="1"/>
    <col min="9218" max="9219" width="11.140625" customWidth="1"/>
    <col min="9221" max="9221" width="11.42578125" customWidth="1"/>
    <col min="9222" max="9224" width="14" customWidth="1"/>
    <col min="9225" max="9225" width="14.28515625" customWidth="1"/>
    <col min="9470" max="9470" width="6.28515625" customWidth="1"/>
    <col min="9471" max="9471" width="37.5703125" customWidth="1"/>
    <col min="9472" max="9472" width="7.85546875" customWidth="1"/>
    <col min="9473" max="9473" width="8" customWidth="1"/>
    <col min="9474" max="9475" width="11.140625" customWidth="1"/>
    <col min="9477" max="9477" width="11.42578125" customWidth="1"/>
    <col min="9478" max="9480" width="14" customWidth="1"/>
    <col min="9481" max="9481" width="14.28515625" customWidth="1"/>
    <col min="9726" max="9726" width="6.28515625" customWidth="1"/>
    <col min="9727" max="9727" width="37.5703125" customWidth="1"/>
    <col min="9728" max="9728" width="7.85546875" customWidth="1"/>
    <col min="9729" max="9729" width="8" customWidth="1"/>
    <col min="9730" max="9731" width="11.140625" customWidth="1"/>
    <col min="9733" max="9733" width="11.42578125" customWidth="1"/>
    <col min="9734" max="9736" width="14" customWidth="1"/>
    <col min="9737" max="9737" width="14.28515625" customWidth="1"/>
    <col min="9982" max="9982" width="6.28515625" customWidth="1"/>
    <col min="9983" max="9983" width="37.5703125" customWidth="1"/>
    <col min="9984" max="9984" width="7.85546875" customWidth="1"/>
    <col min="9985" max="9985" width="8" customWidth="1"/>
    <col min="9986" max="9987" width="11.140625" customWidth="1"/>
    <col min="9989" max="9989" width="11.42578125" customWidth="1"/>
    <col min="9990" max="9992" width="14" customWidth="1"/>
    <col min="9993" max="9993" width="14.28515625" customWidth="1"/>
    <col min="10238" max="10238" width="6.28515625" customWidth="1"/>
    <col min="10239" max="10239" width="37.5703125" customWidth="1"/>
    <col min="10240" max="10240" width="7.85546875" customWidth="1"/>
    <col min="10241" max="10241" width="8" customWidth="1"/>
    <col min="10242" max="10243" width="11.140625" customWidth="1"/>
    <col min="10245" max="10245" width="11.42578125" customWidth="1"/>
    <col min="10246" max="10248" width="14" customWidth="1"/>
    <col min="10249" max="10249" width="14.28515625" customWidth="1"/>
    <col min="10494" max="10494" width="6.28515625" customWidth="1"/>
    <col min="10495" max="10495" width="37.5703125" customWidth="1"/>
    <col min="10496" max="10496" width="7.85546875" customWidth="1"/>
    <col min="10497" max="10497" width="8" customWidth="1"/>
    <col min="10498" max="10499" width="11.140625" customWidth="1"/>
    <col min="10501" max="10501" width="11.42578125" customWidth="1"/>
    <col min="10502" max="10504" width="14" customWidth="1"/>
    <col min="10505" max="10505" width="14.28515625" customWidth="1"/>
    <col min="10750" max="10750" width="6.28515625" customWidth="1"/>
    <col min="10751" max="10751" width="37.5703125" customWidth="1"/>
    <col min="10752" max="10752" width="7.85546875" customWidth="1"/>
    <col min="10753" max="10753" width="8" customWidth="1"/>
    <col min="10754" max="10755" width="11.140625" customWidth="1"/>
    <col min="10757" max="10757" width="11.42578125" customWidth="1"/>
    <col min="10758" max="10760" width="14" customWidth="1"/>
    <col min="10761" max="10761" width="14.28515625" customWidth="1"/>
    <col min="11006" max="11006" width="6.28515625" customWidth="1"/>
    <col min="11007" max="11007" width="37.5703125" customWidth="1"/>
    <col min="11008" max="11008" width="7.85546875" customWidth="1"/>
    <col min="11009" max="11009" width="8" customWidth="1"/>
    <col min="11010" max="11011" width="11.140625" customWidth="1"/>
    <col min="11013" max="11013" width="11.42578125" customWidth="1"/>
    <col min="11014" max="11016" width="14" customWidth="1"/>
    <col min="11017" max="11017" width="14.28515625" customWidth="1"/>
    <col min="11262" max="11262" width="6.28515625" customWidth="1"/>
    <col min="11263" max="11263" width="37.5703125" customWidth="1"/>
    <col min="11264" max="11264" width="7.85546875" customWidth="1"/>
    <col min="11265" max="11265" width="8" customWidth="1"/>
    <col min="11266" max="11267" width="11.140625" customWidth="1"/>
    <col min="11269" max="11269" width="11.42578125" customWidth="1"/>
    <col min="11270" max="11272" width="14" customWidth="1"/>
    <col min="11273" max="11273" width="14.28515625" customWidth="1"/>
    <col min="11518" max="11518" width="6.28515625" customWidth="1"/>
    <col min="11519" max="11519" width="37.5703125" customWidth="1"/>
    <col min="11520" max="11520" width="7.85546875" customWidth="1"/>
    <col min="11521" max="11521" width="8" customWidth="1"/>
    <col min="11522" max="11523" width="11.140625" customWidth="1"/>
    <col min="11525" max="11525" width="11.42578125" customWidth="1"/>
    <col min="11526" max="11528" width="14" customWidth="1"/>
    <col min="11529" max="11529" width="14.28515625" customWidth="1"/>
    <col min="11774" max="11774" width="6.28515625" customWidth="1"/>
    <col min="11775" max="11775" width="37.5703125" customWidth="1"/>
    <col min="11776" max="11776" width="7.85546875" customWidth="1"/>
    <col min="11777" max="11777" width="8" customWidth="1"/>
    <col min="11778" max="11779" width="11.140625" customWidth="1"/>
    <col min="11781" max="11781" width="11.42578125" customWidth="1"/>
    <col min="11782" max="11784" width="14" customWidth="1"/>
    <col min="11785" max="11785" width="14.28515625" customWidth="1"/>
    <col min="12030" max="12030" width="6.28515625" customWidth="1"/>
    <col min="12031" max="12031" width="37.5703125" customWidth="1"/>
    <col min="12032" max="12032" width="7.85546875" customWidth="1"/>
    <col min="12033" max="12033" width="8" customWidth="1"/>
    <col min="12034" max="12035" width="11.140625" customWidth="1"/>
    <col min="12037" max="12037" width="11.42578125" customWidth="1"/>
    <col min="12038" max="12040" width="14" customWidth="1"/>
    <col min="12041" max="12041" width="14.28515625" customWidth="1"/>
    <col min="12286" max="12286" width="6.28515625" customWidth="1"/>
    <col min="12287" max="12287" width="37.5703125" customWidth="1"/>
    <col min="12288" max="12288" width="7.85546875" customWidth="1"/>
    <col min="12289" max="12289" width="8" customWidth="1"/>
    <col min="12290" max="12291" width="11.140625" customWidth="1"/>
    <col min="12293" max="12293" width="11.42578125" customWidth="1"/>
    <col min="12294" max="12296" width="14" customWidth="1"/>
    <col min="12297" max="12297" width="14.28515625" customWidth="1"/>
    <col min="12542" max="12542" width="6.28515625" customWidth="1"/>
    <col min="12543" max="12543" width="37.5703125" customWidth="1"/>
    <col min="12544" max="12544" width="7.85546875" customWidth="1"/>
    <col min="12545" max="12545" width="8" customWidth="1"/>
    <col min="12546" max="12547" width="11.140625" customWidth="1"/>
    <col min="12549" max="12549" width="11.42578125" customWidth="1"/>
    <col min="12550" max="12552" width="14" customWidth="1"/>
    <col min="12553" max="12553" width="14.28515625" customWidth="1"/>
    <col min="12798" max="12798" width="6.28515625" customWidth="1"/>
    <col min="12799" max="12799" width="37.5703125" customWidth="1"/>
    <col min="12800" max="12800" width="7.85546875" customWidth="1"/>
    <col min="12801" max="12801" width="8" customWidth="1"/>
    <col min="12802" max="12803" width="11.140625" customWidth="1"/>
    <col min="12805" max="12805" width="11.42578125" customWidth="1"/>
    <col min="12806" max="12808" width="14" customWidth="1"/>
    <col min="12809" max="12809" width="14.28515625" customWidth="1"/>
    <col min="13054" max="13054" width="6.28515625" customWidth="1"/>
    <col min="13055" max="13055" width="37.5703125" customWidth="1"/>
    <col min="13056" max="13056" width="7.85546875" customWidth="1"/>
    <col min="13057" max="13057" width="8" customWidth="1"/>
    <col min="13058" max="13059" width="11.140625" customWidth="1"/>
    <col min="13061" max="13061" width="11.42578125" customWidth="1"/>
    <col min="13062" max="13064" width="14" customWidth="1"/>
    <col min="13065" max="13065" width="14.28515625" customWidth="1"/>
    <col min="13310" max="13310" width="6.28515625" customWidth="1"/>
    <col min="13311" max="13311" width="37.5703125" customWidth="1"/>
    <col min="13312" max="13312" width="7.85546875" customWidth="1"/>
    <col min="13313" max="13313" width="8" customWidth="1"/>
    <col min="13314" max="13315" width="11.140625" customWidth="1"/>
    <col min="13317" max="13317" width="11.42578125" customWidth="1"/>
    <col min="13318" max="13320" width="14" customWidth="1"/>
    <col min="13321" max="13321" width="14.28515625" customWidth="1"/>
    <col min="13566" max="13566" width="6.28515625" customWidth="1"/>
    <col min="13567" max="13567" width="37.5703125" customWidth="1"/>
    <col min="13568" max="13568" width="7.85546875" customWidth="1"/>
    <col min="13569" max="13569" width="8" customWidth="1"/>
    <col min="13570" max="13571" width="11.140625" customWidth="1"/>
    <col min="13573" max="13573" width="11.42578125" customWidth="1"/>
    <col min="13574" max="13576" width="14" customWidth="1"/>
    <col min="13577" max="13577" width="14.28515625" customWidth="1"/>
    <col min="13822" max="13822" width="6.28515625" customWidth="1"/>
    <col min="13823" max="13823" width="37.5703125" customWidth="1"/>
    <col min="13824" max="13824" width="7.85546875" customWidth="1"/>
    <col min="13825" max="13825" width="8" customWidth="1"/>
    <col min="13826" max="13827" width="11.140625" customWidth="1"/>
    <col min="13829" max="13829" width="11.42578125" customWidth="1"/>
    <col min="13830" max="13832" width="14" customWidth="1"/>
    <col min="13833" max="13833" width="14.28515625" customWidth="1"/>
    <col min="14078" max="14078" width="6.28515625" customWidth="1"/>
    <col min="14079" max="14079" width="37.5703125" customWidth="1"/>
    <col min="14080" max="14080" width="7.85546875" customWidth="1"/>
    <col min="14081" max="14081" width="8" customWidth="1"/>
    <col min="14082" max="14083" width="11.140625" customWidth="1"/>
    <col min="14085" max="14085" width="11.42578125" customWidth="1"/>
    <col min="14086" max="14088" width="14" customWidth="1"/>
    <col min="14089" max="14089" width="14.28515625" customWidth="1"/>
    <col min="14334" max="14334" width="6.28515625" customWidth="1"/>
    <col min="14335" max="14335" width="37.5703125" customWidth="1"/>
    <col min="14336" max="14336" width="7.85546875" customWidth="1"/>
    <col min="14337" max="14337" width="8" customWidth="1"/>
    <col min="14338" max="14339" width="11.140625" customWidth="1"/>
    <col min="14341" max="14341" width="11.42578125" customWidth="1"/>
    <col min="14342" max="14344" width="14" customWidth="1"/>
    <col min="14345" max="14345" width="14.28515625" customWidth="1"/>
    <col min="14590" max="14590" width="6.28515625" customWidth="1"/>
    <col min="14591" max="14591" width="37.5703125" customWidth="1"/>
    <col min="14592" max="14592" width="7.85546875" customWidth="1"/>
    <col min="14593" max="14593" width="8" customWidth="1"/>
    <col min="14594" max="14595" width="11.140625" customWidth="1"/>
    <col min="14597" max="14597" width="11.42578125" customWidth="1"/>
    <col min="14598" max="14600" width="14" customWidth="1"/>
    <col min="14601" max="14601" width="14.28515625" customWidth="1"/>
    <col min="14846" max="14846" width="6.28515625" customWidth="1"/>
    <col min="14847" max="14847" width="37.5703125" customWidth="1"/>
    <col min="14848" max="14848" width="7.85546875" customWidth="1"/>
    <col min="14849" max="14849" width="8" customWidth="1"/>
    <col min="14850" max="14851" width="11.140625" customWidth="1"/>
    <col min="14853" max="14853" width="11.42578125" customWidth="1"/>
    <col min="14854" max="14856" width="14" customWidth="1"/>
    <col min="14857" max="14857" width="14.28515625" customWidth="1"/>
    <col min="15102" max="15102" width="6.28515625" customWidth="1"/>
    <col min="15103" max="15103" width="37.5703125" customWidth="1"/>
    <col min="15104" max="15104" width="7.85546875" customWidth="1"/>
    <col min="15105" max="15105" width="8" customWidth="1"/>
    <col min="15106" max="15107" width="11.140625" customWidth="1"/>
    <col min="15109" max="15109" width="11.42578125" customWidth="1"/>
    <col min="15110" max="15112" width="14" customWidth="1"/>
    <col min="15113" max="15113" width="14.28515625" customWidth="1"/>
    <col min="15358" max="15358" width="6.28515625" customWidth="1"/>
    <col min="15359" max="15359" width="37.5703125" customWidth="1"/>
    <col min="15360" max="15360" width="7.85546875" customWidth="1"/>
    <col min="15361" max="15361" width="8" customWidth="1"/>
    <col min="15362" max="15363" width="11.140625" customWidth="1"/>
    <col min="15365" max="15365" width="11.42578125" customWidth="1"/>
    <col min="15366" max="15368" width="14" customWidth="1"/>
    <col min="15369" max="15369" width="14.28515625" customWidth="1"/>
    <col min="15614" max="15614" width="6.28515625" customWidth="1"/>
    <col min="15615" max="15615" width="37.5703125" customWidth="1"/>
    <col min="15616" max="15616" width="7.85546875" customWidth="1"/>
    <col min="15617" max="15617" width="8" customWidth="1"/>
    <col min="15618" max="15619" width="11.140625" customWidth="1"/>
    <col min="15621" max="15621" width="11.42578125" customWidth="1"/>
    <col min="15622" max="15624" width="14" customWidth="1"/>
    <col min="15625" max="15625" width="14.28515625" customWidth="1"/>
    <col min="15870" max="15870" width="6.28515625" customWidth="1"/>
    <col min="15871" max="15871" width="37.5703125" customWidth="1"/>
    <col min="15872" max="15872" width="7.85546875" customWidth="1"/>
    <col min="15873" max="15873" width="8" customWidth="1"/>
    <col min="15874" max="15875" width="11.140625" customWidth="1"/>
    <col min="15877" max="15877" width="11.42578125" customWidth="1"/>
    <col min="15878" max="15880" width="14" customWidth="1"/>
    <col min="15881" max="15881" width="14.28515625" customWidth="1"/>
    <col min="16126" max="16126" width="6.28515625" customWidth="1"/>
    <col min="16127" max="16127" width="37.5703125" customWidth="1"/>
    <col min="16128" max="16128" width="7.85546875" customWidth="1"/>
    <col min="16129" max="16129" width="8" customWidth="1"/>
    <col min="16130" max="16131" width="11.140625" customWidth="1"/>
    <col min="16133" max="16133" width="11.42578125" customWidth="1"/>
    <col min="16134" max="16136" width="14" customWidth="1"/>
    <col min="16137" max="16137" width="14.28515625" customWidth="1"/>
  </cols>
  <sheetData>
    <row r="1" spans="1:12" x14ac:dyDescent="0.2">
      <c r="B1" s="1" t="s">
        <v>0</v>
      </c>
      <c r="C1" s="2"/>
      <c r="D1" s="1"/>
      <c r="E1" s="39"/>
      <c r="F1" s="3"/>
      <c r="I1" s="1"/>
    </row>
    <row r="2" spans="1:12" x14ac:dyDescent="0.2">
      <c r="B2" s="1"/>
      <c r="C2" s="2"/>
      <c r="D2" s="1"/>
      <c r="E2" s="39"/>
      <c r="F2" s="3"/>
    </row>
    <row r="3" spans="1:12" x14ac:dyDescent="0.2">
      <c r="B3" s="53" t="s">
        <v>220</v>
      </c>
      <c r="C3" s="3"/>
      <c r="D3" s="53"/>
      <c r="E3" s="39"/>
      <c r="F3" s="3"/>
    </row>
    <row r="4" spans="1:12" x14ac:dyDescent="0.2">
      <c r="B4" s="54"/>
      <c r="C4" s="5"/>
      <c r="D4" s="54"/>
      <c r="E4" s="40"/>
      <c r="F4" s="5"/>
    </row>
    <row r="5" spans="1:12" x14ac:dyDescent="0.2">
      <c r="C5" s="4"/>
      <c r="E5" s="40"/>
      <c r="F5" s="5"/>
      <c r="G5" s="3"/>
      <c r="H5" s="2" t="s">
        <v>225</v>
      </c>
      <c r="I5" s="1"/>
      <c r="J5" s="51"/>
    </row>
    <row r="6" spans="1:12" ht="15.75" x14ac:dyDescent="0.25">
      <c r="B6" s="6" t="s">
        <v>1</v>
      </c>
      <c r="C6" s="6"/>
      <c r="D6" s="6"/>
      <c r="E6" s="41"/>
      <c r="F6" s="7"/>
    </row>
    <row r="7" spans="1:12" ht="15.75" x14ac:dyDescent="0.25">
      <c r="B7" s="6"/>
      <c r="C7" s="6"/>
      <c r="D7" s="6"/>
      <c r="E7" s="41"/>
      <c r="F7" s="7"/>
    </row>
    <row r="8" spans="1:12" ht="15.75" x14ac:dyDescent="0.25">
      <c r="B8" s="6" t="s">
        <v>2</v>
      </c>
      <c r="C8" s="8"/>
      <c r="D8" s="8"/>
      <c r="E8" s="42"/>
      <c r="F8" s="9"/>
    </row>
    <row r="9" spans="1:12" ht="12" customHeight="1" x14ac:dyDescent="0.2">
      <c r="A9" s="10" t="s">
        <v>3</v>
      </c>
      <c r="B9" s="11" t="s">
        <v>4</v>
      </c>
      <c r="C9" s="12" t="s">
        <v>5</v>
      </c>
      <c r="D9" s="13" t="s">
        <v>6</v>
      </c>
      <c r="E9" s="43" t="s">
        <v>7</v>
      </c>
      <c r="F9" s="15" t="s">
        <v>8</v>
      </c>
      <c r="G9" s="13" t="s">
        <v>9</v>
      </c>
      <c r="H9" s="14" t="s">
        <v>7</v>
      </c>
      <c r="I9" s="14" t="s">
        <v>10</v>
      </c>
      <c r="J9" s="59" t="s">
        <v>11</v>
      </c>
      <c r="K9" s="16"/>
    </row>
    <row r="10" spans="1:12" x14ac:dyDescent="0.2">
      <c r="A10" s="17"/>
      <c r="B10" s="18"/>
      <c r="C10" s="19" t="s">
        <v>12</v>
      </c>
      <c r="D10" s="20" t="s">
        <v>13</v>
      </c>
      <c r="E10" s="44" t="s">
        <v>14</v>
      </c>
      <c r="F10" s="22" t="s">
        <v>14</v>
      </c>
      <c r="G10" s="20" t="s">
        <v>15</v>
      </c>
      <c r="H10" s="21" t="s">
        <v>16</v>
      </c>
      <c r="I10" s="21" t="s">
        <v>17</v>
      </c>
      <c r="J10" s="60"/>
      <c r="K10" s="16"/>
      <c r="L10" s="16"/>
    </row>
    <row r="11" spans="1:12" s="16" customFormat="1" x14ac:dyDescent="0.2">
      <c r="A11" s="23">
        <v>1</v>
      </c>
      <c r="B11" s="23">
        <v>2</v>
      </c>
      <c r="C11" s="23">
        <v>3</v>
      </c>
      <c r="D11" s="23">
        <v>4</v>
      </c>
      <c r="E11" s="45">
        <v>5</v>
      </c>
      <c r="F11" s="24" t="s">
        <v>18</v>
      </c>
      <c r="G11" s="23">
        <v>7</v>
      </c>
      <c r="H11" s="23">
        <v>8</v>
      </c>
      <c r="I11" s="23" t="s">
        <v>19</v>
      </c>
      <c r="J11" s="52">
        <v>12</v>
      </c>
    </row>
    <row r="12" spans="1:12" s="16" customFormat="1" x14ac:dyDescent="0.2">
      <c r="A12" s="25">
        <v>1</v>
      </c>
      <c r="B12" s="25" t="s">
        <v>20</v>
      </c>
      <c r="C12" s="25" t="s">
        <v>21</v>
      </c>
      <c r="D12" s="25">
        <v>100</v>
      </c>
      <c r="E12" s="46"/>
      <c r="F12" s="26">
        <f t="shared" ref="F12:F94" si="0">+D12*E12</f>
        <v>0</v>
      </c>
      <c r="G12" s="26">
        <v>9.5</v>
      </c>
      <c r="H12" s="26">
        <f t="shared" ref="H12:H93" si="1">(E12*G12)/100+E12</f>
        <v>0</v>
      </c>
      <c r="I12" s="26">
        <f t="shared" ref="I12:I79" si="2">D12*H12</f>
        <v>0</v>
      </c>
      <c r="J12" s="55"/>
      <c r="K12" s="27"/>
    </row>
    <row r="13" spans="1:12" s="16" customFormat="1" x14ac:dyDescent="0.2">
      <c r="A13" s="25">
        <v>2</v>
      </c>
      <c r="B13" s="25" t="s">
        <v>207</v>
      </c>
      <c r="C13" s="25" t="s">
        <v>21</v>
      </c>
      <c r="D13" s="25">
        <v>5</v>
      </c>
      <c r="E13" s="46"/>
      <c r="F13" s="26">
        <f t="shared" si="0"/>
        <v>0</v>
      </c>
      <c r="G13" s="26">
        <v>22</v>
      </c>
      <c r="H13" s="26">
        <f t="shared" si="1"/>
        <v>0</v>
      </c>
      <c r="I13" s="26">
        <f t="shared" si="2"/>
        <v>0</v>
      </c>
      <c r="J13" s="55"/>
      <c r="K13" s="27"/>
      <c r="L13" s="27"/>
    </row>
    <row r="14" spans="1:12" s="27" customFormat="1" x14ac:dyDescent="0.2">
      <c r="A14" s="25">
        <v>3</v>
      </c>
      <c r="B14" s="25" t="s">
        <v>22</v>
      </c>
      <c r="C14" s="25" t="s">
        <v>21</v>
      </c>
      <c r="D14" s="25">
        <v>10</v>
      </c>
      <c r="E14" s="46"/>
      <c r="F14" s="26">
        <f t="shared" si="0"/>
        <v>0</v>
      </c>
      <c r="G14" s="26">
        <v>9.5</v>
      </c>
      <c r="H14" s="26">
        <f t="shared" si="1"/>
        <v>0</v>
      </c>
      <c r="I14" s="26">
        <f t="shared" si="2"/>
        <v>0</v>
      </c>
      <c r="J14" s="55"/>
    </row>
    <row r="15" spans="1:12" s="27" customFormat="1" x14ac:dyDescent="0.2">
      <c r="A15" s="25">
        <v>4</v>
      </c>
      <c r="B15" s="25" t="s">
        <v>23</v>
      </c>
      <c r="C15" s="25" t="s">
        <v>24</v>
      </c>
      <c r="D15" s="25">
        <v>10</v>
      </c>
      <c r="E15" s="46"/>
      <c r="F15" s="26">
        <f t="shared" si="0"/>
        <v>0</v>
      </c>
      <c r="G15" s="26">
        <v>9.5</v>
      </c>
      <c r="H15" s="26">
        <f t="shared" si="1"/>
        <v>0</v>
      </c>
      <c r="I15" s="26">
        <f t="shared" si="2"/>
        <v>0</v>
      </c>
      <c r="J15" s="55"/>
    </row>
    <row r="16" spans="1:12" s="27" customFormat="1" x14ac:dyDescent="0.2">
      <c r="A16" s="25">
        <v>5</v>
      </c>
      <c r="B16" s="25" t="s">
        <v>25</v>
      </c>
      <c r="C16" s="25" t="s">
        <v>21</v>
      </c>
      <c r="D16" s="25">
        <v>1800</v>
      </c>
      <c r="E16" s="46"/>
      <c r="F16" s="26">
        <f t="shared" si="0"/>
        <v>0</v>
      </c>
      <c r="G16" s="26">
        <v>9.5</v>
      </c>
      <c r="H16" s="26">
        <f t="shared" si="1"/>
        <v>0</v>
      </c>
      <c r="I16" s="26">
        <f t="shared" si="2"/>
        <v>0</v>
      </c>
      <c r="J16" s="55"/>
    </row>
    <row r="17" spans="1:10" s="27" customFormat="1" x14ac:dyDescent="0.2">
      <c r="A17" s="25">
        <v>6</v>
      </c>
      <c r="B17" s="25" t="s">
        <v>26</v>
      </c>
      <c r="C17" s="25" t="s">
        <v>21</v>
      </c>
      <c r="D17" s="25">
        <v>50</v>
      </c>
      <c r="E17" s="46"/>
      <c r="F17" s="26">
        <f t="shared" si="0"/>
        <v>0</v>
      </c>
      <c r="G17" s="26">
        <v>9.5</v>
      </c>
      <c r="H17" s="26">
        <f t="shared" si="1"/>
        <v>0</v>
      </c>
      <c r="I17" s="26">
        <f t="shared" si="2"/>
        <v>0</v>
      </c>
      <c r="J17" s="55"/>
    </row>
    <row r="18" spans="1:10" s="27" customFormat="1" x14ac:dyDescent="0.2">
      <c r="A18" s="25">
        <v>7</v>
      </c>
      <c r="B18" s="25" t="s">
        <v>151</v>
      </c>
      <c r="C18" s="25" t="s">
        <v>21</v>
      </c>
      <c r="D18" s="25">
        <v>0</v>
      </c>
      <c r="E18" s="46"/>
      <c r="F18" s="26">
        <f t="shared" si="0"/>
        <v>0</v>
      </c>
      <c r="G18" s="26">
        <v>9.5</v>
      </c>
      <c r="H18" s="26">
        <f t="shared" si="1"/>
        <v>0</v>
      </c>
      <c r="I18" s="26">
        <f t="shared" si="2"/>
        <v>0</v>
      </c>
      <c r="J18" s="55"/>
    </row>
    <row r="19" spans="1:10" s="27" customFormat="1" x14ac:dyDescent="0.2">
      <c r="A19" s="25">
        <v>8</v>
      </c>
      <c r="B19" s="25" t="s">
        <v>27</v>
      </c>
      <c r="C19" s="25" t="s">
        <v>21</v>
      </c>
      <c r="D19" s="25">
        <v>350</v>
      </c>
      <c r="E19" s="46"/>
      <c r="F19" s="26">
        <f t="shared" si="0"/>
        <v>0</v>
      </c>
      <c r="G19" s="26">
        <v>9.5</v>
      </c>
      <c r="H19" s="26">
        <f t="shared" si="1"/>
        <v>0</v>
      </c>
      <c r="I19" s="26">
        <f t="shared" si="2"/>
        <v>0</v>
      </c>
      <c r="J19" s="55"/>
    </row>
    <row r="20" spans="1:10" s="27" customFormat="1" x14ac:dyDescent="0.2">
      <c r="A20" s="25">
        <v>9</v>
      </c>
      <c r="B20" s="25" t="s">
        <v>28</v>
      </c>
      <c r="C20" s="25" t="s">
        <v>21</v>
      </c>
      <c r="D20" s="25">
        <v>100</v>
      </c>
      <c r="E20" s="46"/>
      <c r="F20" s="26">
        <f>+D20*E20</f>
        <v>0</v>
      </c>
      <c r="G20" s="26">
        <v>9.5</v>
      </c>
      <c r="H20" s="26">
        <f>(E20*G20)/100+E20</f>
        <v>0</v>
      </c>
      <c r="I20" s="26">
        <f>D20*H20</f>
        <v>0</v>
      </c>
      <c r="J20" s="55"/>
    </row>
    <row r="21" spans="1:10" x14ac:dyDescent="0.2">
      <c r="A21" s="25">
        <v>10</v>
      </c>
      <c r="B21" s="57" t="s">
        <v>223</v>
      </c>
      <c r="C21" s="57" t="s">
        <v>21</v>
      </c>
      <c r="D21" s="57">
        <v>1200</v>
      </c>
      <c r="E21" s="46"/>
      <c r="F21" s="58">
        <f>+D21*E21</f>
        <v>0</v>
      </c>
      <c r="G21" s="26">
        <v>9.5</v>
      </c>
      <c r="H21" s="26">
        <f>(E21*G21)/100+E21</f>
        <v>0</v>
      </c>
      <c r="I21" s="26">
        <f>D21*H21</f>
        <v>0</v>
      </c>
    </row>
    <row r="22" spans="1:10" s="27" customFormat="1" x14ac:dyDescent="0.2">
      <c r="A22" s="25">
        <v>11</v>
      </c>
      <c r="B22" s="25" t="s">
        <v>29</v>
      </c>
      <c r="C22" s="25" t="s">
        <v>21</v>
      </c>
      <c r="D22" s="25">
        <v>3500</v>
      </c>
      <c r="E22" s="46"/>
      <c r="F22" s="26">
        <f t="shared" si="0"/>
        <v>0</v>
      </c>
      <c r="G22" s="26">
        <v>9.5</v>
      </c>
      <c r="H22" s="26">
        <f t="shared" si="1"/>
        <v>0</v>
      </c>
      <c r="I22" s="26">
        <f t="shared" si="2"/>
        <v>0</v>
      </c>
      <c r="J22" s="55"/>
    </row>
    <row r="23" spans="1:10" s="27" customFormat="1" x14ac:dyDescent="0.2">
      <c r="A23" s="25">
        <v>12</v>
      </c>
      <c r="B23" s="25" t="s">
        <v>30</v>
      </c>
      <c r="C23" s="25" t="s">
        <v>21</v>
      </c>
      <c r="D23" s="25">
        <v>5</v>
      </c>
      <c r="E23" s="46"/>
      <c r="F23" s="26">
        <f t="shared" si="0"/>
        <v>0</v>
      </c>
      <c r="G23" s="26">
        <v>9.5</v>
      </c>
      <c r="H23" s="26">
        <f t="shared" si="1"/>
        <v>0</v>
      </c>
      <c r="I23" s="26">
        <f t="shared" si="2"/>
        <v>0</v>
      </c>
      <c r="J23" s="55"/>
    </row>
    <row r="24" spans="1:10" s="27" customFormat="1" x14ac:dyDescent="0.2">
      <c r="A24" s="25">
        <v>13</v>
      </c>
      <c r="B24" s="25" t="s">
        <v>152</v>
      </c>
      <c r="C24" s="25" t="s">
        <v>153</v>
      </c>
      <c r="D24" s="25">
        <v>10</v>
      </c>
      <c r="E24" s="46"/>
      <c r="F24" s="26">
        <f t="shared" si="0"/>
        <v>0</v>
      </c>
      <c r="G24" s="26">
        <v>9.5</v>
      </c>
      <c r="H24" s="26">
        <f t="shared" si="1"/>
        <v>0</v>
      </c>
      <c r="I24" s="26">
        <f t="shared" si="2"/>
        <v>0</v>
      </c>
      <c r="J24" s="55"/>
    </row>
    <row r="25" spans="1:10" s="27" customFormat="1" x14ac:dyDescent="0.2">
      <c r="A25" s="25">
        <v>14</v>
      </c>
      <c r="B25" s="25" t="s">
        <v>31</v>
      </c>
      <c r="C25" s="25" t="s">
        <v>21</v>
      </c>
      <c r="D25" s="25">
        <v>10</v>
      </c>
      <c r="E25" s="46"/>
      <c r="F25" s="26">
        <f t="shared" si="0"/>
        <v>0</v>
      </c>
      <c r="G25" s="26">
        <v>9.5</v>
      </c>
      <c r="H25" s="26">
        <f t="shared" si="1"/>
        <v>0</v>
      </c>
      <c r="I25" s="26">
        <f t="shared" si="2"/>
        <v>0</v>
      </c>
      <c r="J25" s="55"/>
    </row>
    <row r="26" spans="1:10" s="27" customFormat="1" x14ac:dyDescent="0.2">
      <c r="A26" s="25">
        <v>15</v>
      </c>
      <c r="B26" s="25" t="s">
        <v>197</v>
      </c>
      <c r="C26" s="25" t="s">
        <v>24</v>
      </c>
      <c r="D26" s="25">
        <v>5</v>
      </c>
      <c r="E26" s="46"/>
      <c r="F26" s="26">
        <f t="shared" si="0"/>
        <v>0</v>
      </c>
      <c r="G26" s="26">
        <v>22</v>
      </c>
      <c r="H26" s="26">
        <f t="shared" si="1"/>
        <v>0</v>
      </c>
      <c r="I26" s="26">
        <f t="shared" si="2"/>
        <v>0</v>
      </c>
      <c r="J26" s="55"/>
    </row>
    <row r="27" spans="1:10" s="27" customFormat="1" x14ac:dyDescent="0.2">
      <c r="A27" s="25">
        <v>16</v>
      </c>
      <c r="B27" s="25" t="s">
        <v>154</v>
      </c>
      <c r="C27" s="25" t="s">
        <v>140</v>
      </c>
      <c r="D27" s="25">
        <v>720</v>
      </c>
      <c r="E27" s="46"/>
      <c r="F27" s="26">
        <f t="shared" si="0"/>
        <v>0</v>
      </c>
      <c r="G27" s="26">
        <v>9.5</v>
      </c>
      <c r="H27" s="26">
        <f t="shared" si="1"/>
        <v>0</v>
      </c>
      <c r="I27" s="26">
        <f t="shared" si="2"/>
        <v>0</v>
      </c>
      <c r="J27" s="55"/>
    </row>
    <row r="28" spans="1:10" s="27" customFormat="1" x14ac:dyDescent="0.2">
      <c r="A28" s="25">
        <v>17</v>
      </c>
      <c r="B28" s="25" t="s">
        <v>222</v>
      </c>
      <c r="C28" s="25" t="s">
        <v>140</v>
      </c>
      <c r="D28" s="25">
        <v>864</v>
      </c>
      <c r="E28" s="46"/>
      <c r="F28" s="26">
        <f t="shared" si="0"/>
        <v>0</v>
      </c>
      <c r="G28" s="26">
        <v>9.5</v>
      </c>
      <c r="H28" s="26">
        <f t="shared" ref="H28" si="3">(E28*G28)/100+E28</f>
        <v>0</v>
      </c>
      <c r="I28" s="26">
        <f t="shared" ref="I28" si="4">D28*H28</f>
        <v>0</v>
      </c>
      <c r="J28" s="55"/>
    </row>
    <row r="29" spans="1:10" s="27" customFormat="1" x14ac:dyDescent="0.2">
      <c r="A29" s="25">
        <v>18</v>
      </c>
      <c r="B29" s="25" t="s">
        <v>155</v>
      </c>
      <c r="C29" s="25" t="s">
        <v>140</v>
      </c>
      <c r="D29" s="25">
        <v>168</v>
      </c>
      <c r="E29" s="46"/>
      <c r="F29" s="26">
        <f t="shared" si="0"/>
        <v>0</v>
      </c>
      <c r="G29" s="26">
        <v>9.5</v>
      </c>
      <c r="H29" s="26">
        <f t="shared" si="1"/>
        <v>0</v>
      </c>
      <c r="I29" s="26">
        <f t="shared" si="2"/>
        <v>0</v>
      </c>
      <c r="J29" s="55"/>
    </row>
    <row r="30" spans="1:10" s="27" customFormat="1" x14ac:dyDescent="0.2">
      <c r="A30" s="25">
        <v>19</v>
      </c>
      <c r="B30" s="25" t="s">
        <v>219</v>
      </c>
      <c r="C30" s="25" t="s">
        <v>140</v>
      </c>
      <c r="D30" s="25">
        <v>2800</v>
      </c>
      <c r="E30" s="46"/>
      <c r="F30" s="26">
        <f t="shared" si="0"/>
        <v>0</v>
      </c>
      <c r="G30" s="26">
        <v>9.5</v>
      </c>
      <c r="H30" s="26">
        <f t="shared" si="1"/>
        <v>0</v>
      </c>
      <c r="I30" s="26">
        <f t="shared" si="2"/>
        <v>0</v>
      </c>
      <c r="J30" s="55"/>
    </row>
    <row r="31" spans="1:10" s="27" customFormat="1" x14ac:dyDescent="0.2">
      <c r="A31" s="25">
        <v>20</v>
      </c>
      <c r="B31" s="25" t="s">
        <v>156</v>
      </c>
      <c r="C31" s="25" t="s">
        <v>140</v>
      </c>
      <c r="D31" s="25">
        <v>48</v>
      </c>
      <c r="E31" s="46"/>
      <c r="F31" s="26">
        <f t="shared" si="0"/>
        <v>0</v>
      </c>
      <c r="G31" s="26">
        <v>9.5</v>
      </c>
      <c r="H31" s="26">
        <f t="shared" si="1"/>
        <v>0</v>
      </c>
      <c r="I31" s="26">
        <f t="shared" si="2"/>
        <v>0</v>
      </c>
      <c r="J31" s="55"/>
    </row>
    <row r="32" spans="1:10" s="27" customFormat="1" x14ac:dyDescent="0.2">
      <c r="A32" s="25">
        <v>21</v>
      </c>
      <c r="B32" s="25" t="s">
        <v>202</v>
      </c>
      <c r="C32" s="25" t="s">
        <v>21</v>
      </c>
      <c r="D32" s="25">
        <v>20</v>
      </c>
      <c r="E32" s="46"/>
      <c r="F32" s="26">
        <f t="shared" si="0"/>
        <v>0</v>
      </c>
      <c r="G32" s="26">
        <v>9.5</v>
      </c>
      <c r="H32" s="26">
        <f t="shared" si="1"/>
        <v>0</v>
      </c>
      <c r="I32" s="26">
        <f t="shared" si="2"/>
        <v>0</v>
      </c>
      <c r="J32" s="55"/>
    </row>
    <row r="33" spans="1:10" s="27" customFormat="1" x14ac:dyDescent="0.2">
      <c r="A33" s="25">
        <v>22</v>
      </c>
      <c r="B33" s="25" t="s">
        <v>32</v>
      </c>
      <c r="C33" s="25" t="s">
        <v>21</v>
      </c>
      <c r="D33" s="25">
        <v>100</v>
      </c>
      <c r="E33" s="46"/>
      <c r="F33" s="26">
        <f t="shared" si="0"/>
        <v>0</v>
      </c>
      <c r="G33" s="26">
        <v>9.5</v>
      </c>
      <c r="H33" s="26">
        <f t="shared" si="1"/>
        <v>0</v>
      </c>
      <c r="I33" s="26">
        <f t="shared" si="2"/>
        <v>0</v>
      </c>
      <c r="J33" s="55"/>
    </row>
    <row r="34" spans="1:10" s="27" customFormat="1" x14ac:dyDescent="0.2">
      <c r="A34" s="25">
        <v>23</v>
      </c>
      <c r="B34" s="28" t="s">
        <v>198</v>
      </c>
      <c r="C34" s="25" t="s">
        <v>21</v>
      </c>
      <c r="D34" s="25">
        <v>10</v>
      </c>
      <c r="E34" s="46"/>
      <c r="F34" s="26">
        <f t="shared" si="0"/>
        <v>0</v>
      </c>
      <c r="G34" s="26">
        <v>9.5</v>
      </c>
      <c r="H34" s="26">
        <f t="shared" si="1"/>
        <v>0</v>
      </c>
      <c r="I34" s="26">
        <f t="shared" si="2"/>
        <v>0</v>
      </c>
      <c r="J34" s="55"/>
    </row>
    <row r="35" spans="1:10" s="27" customFormat="1" x14ac:dyDescent="0.2">
      <c r="A35" s="25">
        <v>24</v>
      </c>
      <c r="B35" s="28" t="s">
        <v>199</v>
      </c>
      <c r="C35" s="25" t="s">
        <v>21</v>
      </c>
      <c r="D35" s="25">
        <v>900</v>
      </c>
      <c r="E35" s="46"/>
      <c r="F35" s="26">
        <f t="shared" si="0"/>
        <v>0</v>
      </c>
      <c r="G35" s="26">
        <v>9.5</v>
      </c>
      <c r="H35" s="26">
        <f t="shared" si="1"/>
        <v>0</v>
      </c>
      <c r="I35" s="26">
        <f t="shared" si="2"/>
        <v>0</v>
      </c>
      <c r="J35" s="55"/>
    </row>
    <row r="36" spans="1:10" s="27" customFormat="1" x14ac:dyDescent="0.2">
      <c r="A36" s="25">
        <v>25</v>
      </c>
      <c r="B36" s="28" t="s">
        <v>200</v>
      </c>
      <c r="C36" s="25" t="s">
        <v>21</v>
      </c>
      <c r="D36" s="25">
        <v>50</v>
      </c>
      <c r="E36" s="46"/>
      <c r="F36" s="26">
        <f t="shared" si="0"/>
        <v>0</v>
      </c>
      <c r="G36" s="26">
        <v>9.5</v>
      </c>
      <c r="H36" s="26">
        <f t="shared" si="1"/>
        <v>0</v>
      </c>
      <c r="I36" s="26">
        <f t="shared" si="2"/>
        <v>0</v>
      </c>
      <c r="J36" s="55"/>
    </row>
    <row r="37" spans="1:10" s="27" customFormat="1" x14ac:dyDescent="0.2">
      <c r="A37" s="25">
        <v>26</v>
      </c>
      <c r="B37" s="28" t="s">
        <v>201</v>
      </c>
      <c r="C37" s="25" t="s">
        <v>21</v>
      </c>
      <c r="D37" s="25">
        <v>50</v>
      </c>
      <c r="E37" s="46"/>
      <c r="F37" s="26">
        <f t="shared" si="0"/>
        <v>0</v>
      </c>
      <c r="G37" s="26">
        <v>9.5</v>
      </c>
      <c r="H37" s="26">
        <f t="shared" si="1"/>
        <v>0</v>
      </c>
      <c r="I37" s="26">
        <f t="shared" si="2"/>
        <v>0</v>
      </c>
      <c r="J37" s="55"/>
    </row>
    <row r="38" spans="1:10" s="27" customFormat="1" x14ac:dyDescent="0.2">
      <c r="A38" s="25">
        <v>27</v>
      </c>
      <c r="B38" s="25" t="s">
        <v>33</v>
      </c>
      <c r="C38" s="25" t="s">
        <v>21</v>
      </c>
      <c r="D38" s="25">
        <v>1100</v>
      </c>
      <c r="E38" s="46"/>
      <c r="F38" s="26">
        <f t="shared" si="0"/>
        <v>0</v>
      </c>
      <c r="G38" s="26">
        <v>9.5</v>
      </c>
      <c r="H38" s="26">
        <f t="shared" si="1"/>
        <v>0</v>
      </c>
      <c r="I38" s="26">
        <f t="shared" si="2"/>
        <v>0</v>
      </c>
      <c r="J38" s="55"/>
    </row>
    <row r="39" spans="1:10" s="27" customFormat="1" x14ac:dyDescent="0.2">
      <c r="A39" s="25">
        <v>28</v>
      </c>
      <c r="B39" s="25" t="s">
        <v>34</v>
      </c>
      <c r="C39" s="25" t="s">
        <v>21</v>
      </c>
      <c r="D39" s="25">
        <v>880</v>
      </c>
      <c r="E39" s="46"/>
      <c r="F39" s="26">
        <f t="shared" si="0"/>
        <v>0</v>
      </c>
      <c r="G39" s="26">
        <v>9.5</v>
      </c>
      <c r="H39" s="26">
        <f t="shared" si="1"/>
        <v>0</v>
      </c>
      <c r="I39" s="26">
        <f t="shared" si="2"/>
        <v>0</v>
      </c>
      <c r="J39" s="55"/>
    </row>
    <row r="40" spans="1:10" s="27" customFormat="1" x14ac:dyDescent="0.2">
      <c r="A40" s="25">
        <v>29</v>
      </c>
      <c r="B40" s="25" t="s">
        <v>35</v>
      </c>
      <c r="C40" s="25" t="s">
        <v>21</v>
      </c>
      <c r="D40" s="25">
        <v>50</v>
      </c>
      <c r="E40" s="46"/>
      <c r="F40" s="26">
        <f t="shared" si="0"/>
        <v>0</v>
      </c>
      <c r="G40" s="26">
        <v>9.5</v>
      </c>
      <c r="H40" s="26">
        <f t="shared" si="1"/>
        <v>0</v>
      </c>
      <c r="I40" s="26">
        <f t="shared" si="2"/>
        <v>0</v>
      </c>
      <c r="J40" s="55"/>
    </row>
    <row r="41" spans="1:10" s="27" customFormat="1" x14ac:dyDescent="0.2">
      <c r="A41" s="25">
        <v>30</v>
      </c>
      <c r="B41" s="25" t="s">
        <v>36</v>
      </c>
      <c r="C41" s="25" t="s">
        <v>21</v>
      </c>
      <c r="D41" s="25">
        <v>80</v>
      </c>
      <c r="E41" s="46"/>
      <c r="F41" s="26">
        <f t="shared" si="0"/>
        <v>0</v>
      </c>
      <c r="G41" s="26">
        <v>9.5</v>
      </c>
      <c r="H41" s="26">
        <f t="shared" si="1"/>
        <v>0</v>
      </c>
      <c r="I41" s="26">
        <f t="shared" si="2"/>
        <v>0</v>
      </c>
      <c r="J41" s="55"/>
    </row>
    <row r="42" spans="1:10" s="27" customFormat="1" x14ac:dyDescent="0.2">
      <c r="A42" s="25">
        <v>31</v>
      </c>
      <c r="B42" s="25" t="s">
        <v>37</v>
      </c>
      <c r="C42" s="25" t="s">
        <v>21</v>
      </c>
      <c r="D42" s="25">
        <v>50</v>
      </c>
      <c r="E42" s="46"/>
      <c r="F42" s="26">
        <f t="shared" si="0"/>
        <v>0</v>
      </c>
      <c r="G42" s="26">
        <v>9.5</v>
      </c>
      <c r="H42" s="26">
        <f t="shared" si="1"/>
        <v>0</v>
      </c>
      <c r="I42" s="26">
        <f t="shared" si="2"/>
        <v>0</v>
      </c>
      <c r="J42" s="55"/>
    </row>
    <row r="43" spans="1:10" s="27" customFormat="1" x14ac:dyDescent="0.2">
      <c r="A43" s="25">
        <v>32</v>
      </c>
      <c r="B43" s="25" t="s">
        <v>38</v>
      </c>
      <c r="C43" s="25" t="s">
        <v>24</v>
      </c>
      <c r="D43" s="25">
        <v>10</v>
      </c>
      <c r="E43" s="46"/>
      <c r="F43" s="26">
        <f t="shared" si="0"/>
        <v>0</v>
      </c>
      <c r="G43" s="26">
        <v>9.5</v>
      </c>
      <c r="H43" s="26">
        <f t="shared" si="1"/>
        <v>0</v>
      </c>
      <c r="I43" s="26">
        <f t="shared" si="2"/>
        <v>0</v>
      </c>
      <c r="J43" s="55"/>
    </row>
    <row r="44" spans="1:10" s="27" customFormat="1" x14ac:dyDescent="0.2">
      <c r="A44" s="25">
        <v>33</v>
      </c>
      <c r="B44" s="25" t="s">
        <v>39</v>
      </c>
      <c r="C44" s="25" t="s">
        <v>21</v>
      </c>
      <c r="D44" s="25">
        <v>10</v>
      </c>
      <c r="E44" s="46"/>
      <c r="F44" s="26">
        <f t="shared" si="0"/>
        <v>0</v>
      </c>
      <c r="G44" s="26">
        <v>9.5</v>
      </c>
      <c r="H44" s="26">
        <f t="shared" si="1"/>
        <v>0</v>
      </c>
      <c r="I44" s="26">
        <f t="shared" si="2"/>
        <v>0</v>
      </c>
      <c r="J44" s="55"/>
    </row>
    <row r="45" spans="1:10" s="27" customFormat="1" x14ac:dyDescent="0.2">
      <c r="A45" s="25">
        <v>34</v>
      </c>
      <c r="B45" s="25" t="s">
        <v>40</v>
      </c>
      <c r="C45" s="25" t="s">
        <v>21</v>
      </c>
      <c r="D45" s="25">
        <v>15</v>
      </c>
      <c r="E45" s="46"/>
      <c r="F45" s="26">
        <f t="shared" si="0"/>
        <v>0</v>
      </c>
      <c r="G45" s="26">
        <v>9.5</v>
      </c>
      <c r="H45" s="26">
        <f t="shared" si="1"/>
        <v>0</v>
      </c>
      <c r="I45" s="26">
        <f t="shared" si="2"/>
        <v>0</v>
      </c>
      <c r="J45" s="55"/>
    </row>
    <row r="46" spans="1:10" s="27" customFormat="1" x14ac:dyDescent="0.2">
      <c r="A46" s="25">
        <v>35</v>
      </c>
      <c r="B46" s="25" t="s">
        <v>41</v>
      </c>
      <c r="C46" s="25" t="s">
        <v>21</v>
      </c>
      <c r="D46" s="25">
        <v>500</v>
      </c>
      <c r="E46" s="46"/>
      <c r="F46" s="26">
        <f t="shared" si="0"/>
        <v>0</v>
      </c>
      <c r="G46" s="26">
        <v>9.5</v>
      </c>
      <c r="H46" s="26">
        <f t="shared" si="1"/>
        <v>0</v>
      </c>
      <c r="I46" s="26">
        <f t="shared" si="2"/>
        <v>0</v>
      </c>
      <c r="J46" s="55"/>
    </row>
    <row r="47" spans="1:10" s="27" customFormat="1" x14ac:dyDescent="0.2">
      <c r="A47" s="25">
        <v>36</v>
      </c>
      <c r="B47" s="25" t="s">
        <v>42</v>
      </c>
      <c r="C47" s="25" t="s">
        <v>21</v>
      </c>
      <c r="D47" s="25">
        <v>60</v>
      </c>
      <c r="E47" s="46"/>
      <c r="F47" s="26">
        <f t="shared" si="0"/>
        <v>0</v>
      </c>
      <c r="G47" s="26">
        <v>9.5</v>
      </c>
      <c r="H47" s="26">
        <f t="shared" si="1"/>
        <v>0</v>
      </c>
      <c r="I47" s="26">
        <f t="shared" si="2"/>
        <v>0</v>
      </c>
      <c r="J47" s="55"/>
    </row>
    <row r="48" spans="1:10" s="27" customFormat="1" x14ac:dyDescent="0.2">
      <c r="A48" s="25">
        <v>37</v>
      </c>
      <c r="B48" s="25" t="s">
        <v>43</v>
      </c>
      <c r="C48" s="25" t="s">
        <v>21</v>
      </c>
      <c r="D48" s="25">
        <v>10</v>
      </c>
      <c r="E48" s="46"/>
      <c r="F48" s="26">
        <f t="shared" si="0"/>
        <v>0</v>
      </c>
      <c r="G48" s="26">
        <v>9.5</v>
      </c>
      <c r="H48" s="26">
        <f t="shared" si="1"/>
        <v>0</v>
      </c>
      <c r="I48" s="26">
        <f t="shared" si="2"/>
        <v>0</v>
      </c>
      <c r="J48" s="55"/>
    </row>
    <row r="49" spans="1:10" s="27" customFormat="1" x14ac:dyDescent="0.2">
      <c r="A49" s="25">
        <v>38</v>
      </c>
      <c r="B49" s="25" t="s">
        <v>44</v>
      </c>
      <c r="C49" s="25" t="s">
        <v>45</v>
      </c>
      <c r="D49" s="25">
        <v>30</v>
      </c>
      <c r="E49" s="46"/>
      <c r="F49" s="26">
        <f t="shared" si="0"/>
        <v>0</v>
      </c>
      <c r="G49" s="26">
        <v>9.5</v>
      </c>
      <c r="H49" s="26">
        <f t="shared" si="1"/>
        <v>0</v>
      </c>
      <c r="I49" s="26">
        <f t="shared" si="2"/>
        <v>0</v>
      </c>
      <c r="J49" s="55"/>
    </row>
    <row r="50" spans="1:10" s="27" customFormat="1" x14ac:dyDescent="0.2">
      <c r="A50" s="25">
        <v>39</v>
      </c>
      <c r="B50" s="25" t="s">
        <v>46</v>
      </c>
      <c r="C50" s="25" t="s">
        <v>45</v>
      </c>
      <c r="D50" s="25">
        <v>30</v>
      </c>
      <c r="E50" s="46"/>
      <c r="F50" s="26">
        <f t="shared" si="0"/>
        <v>0</v>
      </c>
      <c r="G50" s="26">
        <v>9.5</v>
      </c>
      <c r="H50" s="26">
        <f t="shared" si="1"/>
        <v>0</v>
      </c>
      <c r="I50" s="26">
        <f t="shared" si="2"/>
        <v>0</v>
      </c>
      <c r="J50" s="55"/>
    </row>
    <row r="51" spans="1:10" s="27" customFormat="1" x14ac:dyDescent="0.2">
      <c r="A51" s="25">
        <v>40</v>
      </c>
      <c r="B51" s="25" t="s">
        <v>47</v>
      </c>
      <c r="C51" s="25" t="s">
        <v>45</v>
      </c>
      <c r="D51" s="25">
        <v>100</v>
      </c>
      <c r="E51" s="46"/>
      <c r="F51" s="26">
        <f t="shared" si="0"/>
        <v>0</v>
      </c>
      <c r="G51" s="26">
        <v>9.5</v>
      </c>
      <c r="H51" s="26">
        <f t="shared" si="1"/>
        <v>0</v>
      </c>
      <c r="I51" s="26">
        <f t="shared" si="2"/>
        <v>0</v>
      </c>
      <c r="J51" s="55"/>
    </row>
    <row r="52" spans="1:10" s="27" customFormat="1" x14ac:dyDescent="0.2">
      <c r="A52" s="25">
        <v>41</v>
      </c>
      <c r="B52" s="25" t="s">
        <v>208</v>
      </c>
      <c r="C52" s="25" t="s">
        <v>24</v>
      </c>
      <c r="D52" s="25">
        <v>20</v>
      </c>
      <c r="E52" s="46"/>
      <c r="F52" s="26">
        <f t="shared" si="0"/>
        <v>0</v>
      </c>
      <c r="G52" s="26">
        <v>9.5</v>
      </c>
      <c r="H52" s="26">
        <f t="shared" si="1"/>
        <v>0</v>
      </c>
      <c r="I52" s="26">
        <f t="shared" si="2"/>
        <v>0</v>
      </c>
      <c r="J52" s="55"/>
    </row>
    <row r="53" spans="1:10" s="27" customFormat="1" x14ac:dyDescent="0.2">
      <c r="A53" s="25">
        <v>42</v>
      </c>
      <c r="B53" s="25" t="s">
        <v>48</v>
      </c>
      <c r="C53" s="25" t="s">
        <v>24</v>
      </c>
      <c r="D53" s="25">
        <v>250</v>
      </c>
      <c r="E53" s="46"/>
      <c r="F53" s="26">
        <f t="shared" si="0"/>
        <v>0</v>
      </c>
      <c r="G53" s="26">
        <v>9.5</v>
      </c>
      <c r="H53" s="26">
        <f t="shared" si="1"/>
        <v>0</v>
      </c>
      <c r="I53" s="26">
        <f t="shared" si="2"/>
        <v>0</v>
      </c>
      <c r="J53" s="55"/>
    </row>
    <row r="54" spans="1:10" s="27" customFormat="1" x14ac:dyDescent="0.2">
      <c r="A54" s="25">
        <v>43</v>
      </c>
      <c r="B54" s="25" t="s">
        <v>49</v>
      </c>
      <c r="C54" s="25" t="s">
        <v>45</v>
      </c>
      <c r="D54" s="25">
        <v>30</v>
      </c>
      <c r="E54" s="46"/>
      <c r="F54" s="26">
        <f t="shared" si="0"/>
        <v>0</v>
      </c>
      <c r="G54" s="26">
        <v>9.5</v>
      </c>
      <c r="H54" s="26">
        <f t="shared" si="1"/>
        <v>0</v>
      </c>
      <c r="I54" s="26">
        <f t="shared" si="2"/>
        <v>0</v>
      </c>
      <c r="J54" s="55"/>
    </row>
    <row r="55" spans="1:10" s="27" customFormat="1" x14ac:dyDescent="0.2">
      <c r="A55" s="25">
        <v>44</v>
      </c>
      <c r="B55" s="25" t="s">
        <v>50</v>
      </c>
      <c r="C55" s="25" t="s">
        <v>24</v>
      </c>
      <c r="D55" s="25">
        <v>80</v>
      </c>
      <c r="E55" s="46"/>
      <c r="F55" s="26">
        <f t="shared" si="0"/>
        <v>0</v>
      </c>
      <c r="G55" s="26">
        <v>9.5</v>
      </c>
      <c r="H55" s="26">
        <f t="shared" si="1"/>
        <v>0</v>
      </c>
      <c r="I55" s="26">
        <f t="shared" si="2"/>
        <v>0</v>
      </c>
      <c r="J55" s="55"/>
    </row>
    <row r="56" spans="1:10" s="27" customFormat="1" x14ac:dyDescent="0.2">
      <c r="A56" s="25">
        <v>45</v>
      </c>
      <c r="B56" s="25" t="s">
        <v>51</v>
      </c>
      <c r="C56" s="25" t="s">
        <v>21</v>
      </c>
      <c r="D56" s="25">
        <v>7</v>
      </c>
      <c r="E56" s="46"/>
      <c r="F56" s="26">
        <f t="shared" si="0"/>
        <v>0</v>
      </c>
      <c r="G56" s="26">
        <v>9.5</v>
      </c>
      <c r="H56" s="26">
        <f t="shared" si="1"/>
        <v>0</v>
      </c>
      <c r="I56" s="26">
        <f t="shared" si="2"/>
        <v>0</v>
      </c>
      <c r="J56" s="55"/>
    </row>
    <row r="57" spans="1:10" s="27" customFormat="1" x14ac:dyDescent="0.2">
      <c r="A57" s="25">
        <v>46</v>
      </c>
      <c r="B57" s="25" t="s">
        <v>52</v>
      </c>
      <c r="C57" s="25" t="s">
        <v>24</v>
      </c>
      <c r="D57" s="25">
        <v>10</v>
      </c>
      <c r="E57" s="46"/>
      <c r="F57" s="26">
        <f t="shared" si="0"/>
        <v>0</v>
      </c>
      <c r="G57" s="26">
        <v>9.5</v>
      </c>
      <c r="H57" s="26">
        <f t="shared" si="1"/>
        <v>0</v>
      </c>
      <c r="I57" s="26">
        <f t="shared" si="2"/>
        <v>0</v>
      </c>
      <c r="J57" s="55"/>
    </row>
    <row r="58" spans="1:10" s="27" customFormat="1" x14ac:dyDescent="0.2">
      <c r="A58" s="25">
        <v>47</v>
      </c>
      <c r="B58" s="25" t="s">
        <v>53</v>
      </c>
      <c r="C58" s="25" t="s">
        <v>24</v>
      </c>
      <c r="D58" s="25">
        <v>400</v>
      </c>
      <c r="E58" s="46"/>
      <c r="F58" s="26">
        <f t="shared" si="0"/>
        <v>0</v>
      </c>
      <c r="G58" s="26">
        <v>9.5</v>
      </c>
      <c r="H58" s="26">
        <f t="shared" si="1"/>
        <v>0</v>
      </c>
      <c r="I58" s="26">
        <f t="shared" si="2"/>
        <v>0</v>
      </c>
      <c r="J58" s="55"/>
    </row>
    <row r="59" spans="1:10" s="27" customFormat="1" x14ac:dyDescent="0.2">
      <c r="A59" s="25">
        <v>48</v>
      </c>
      <c r="B59" s="25" t="s">
        <v>54</v>
      </c>
      <c r="C59" s="25" t="s">
        <v>24</v>
      </c>
      <c r="D59" s="25">
        <v>20</v>
      </c>
      <c r="E59" s="46"/>
      <c r="F59" s="26">
        <f t="shared" si="0"/>
        <v>0</v>
      </c>
      <c r="G59" s="26">
        <v>9.5</v>
      </c>
      <c r="H59" s="26">
        <f t="shared" si="1"/>
        <v>0</v>
      </c>
      <c r="I59" s="26">
        <f t="shared" si="2"/>
        <v>0</v>
      </c>
      <c r="J59" s="55"/>
    </row>
    <row r="60" spans="1:10" s="27" customFormat="1" ht="25.5" x14ac:dyDescent="0.2">
      <c r="A60" s="25">
        <v>49</v>
      </c>
      <c r="B60" s="28" t="s">
        <v>55</v>
      </c>
      <c r="C60" s="25" t="s">
        <v>24</v>
      </c>
      <c r="D60" s="25">
        <v>1000</v>
      </c>
      <c r="E60" s="46"/>
      <c r="F60" s="26">
        <f t="shared" si="0"/>
        <v>0</v>
      </c>
      <c r="G60" s="26">
        <v>9.5</v>
      </c>
      <c r="H60" s="26">
        <f t="shared" si="1"/>
        <v>0</v>
      </c>
      <c r="I60" s="26">
        <f t="shared" si="2"/>
        <v>0</v>
      </c>
      <c r="J60" s="55"/>
    </row>
    <row r="61" spans="1:10" s="27" customFormat="1" x14ac:dyDescent="0.2">
      <c r="A61" s="25">
        <v>50</v>
      </c>
      <c r="B61" s="25" t="s">
        <v>56</v>
      </c>
      <c r="C61" s="25" t="s">
        <v>24</v>
      </c>
      <c r="D61" s="25">
        <v>80</v>
      </c>
      <c r="E61" s="46"/>
      <c r="F61" s="26">
        <f t="shared" si="0"/>
        <v>0</v>
      </c>
      <c r="G61" s="26">
        <v>9.5</v>
      </c>
      <c r="H61" s="26">
        <f t="shared" si="1"/>
        <v>0</v>
      </c>
      <c r="I61" s="26">
        <f t="shared" si="2"/>
        <v>0</v>
      </c>
      <c r="J61" s="55"/>
    </row>
    <row r="62" spans="1:10" s="27" customFormat="1" x14ac:dyDescent="0.2">
      <c r="A62" s="25">
        <v>51</v>
      </c>
      <c r="B62" s="25" t="s">
        <v>57</v>
      </c>
      <c r="C62" s="25" t="s">
        <v>21</v>
      </c>
      <c r="D62" s="25">
        <v>20</v>
      </c>
      <c r="E62" s="46"/>
      <c r="F62" s="26">
        <f t="shared" si="0"/>
        <v>0</v>
      </c>
      <c r="G62" s="26">
        <v>9.5</v>
      </c>
      <c r="H62" s="26">
        <f t="shared" si="1"/>
        <v>0</v>
      </c>
      <c r="I62" s="26">
        <f t="shared" si="2"/>
        <v>0</v>
      </c>
      <c r="J62" s="55"/>
    </row>
    <row r="63" spans="1:10" s="27" customFormat="1" ht="22.5" x14ac:dyDescent="0.2">
      <c r="A63" s="25">
        <v>52</v>
      </c>
      <c r="B63" s="29" t="s">
        <v>157</v>
      </c>
      <c r="C63" s="25" t="s">
        <v>21</v>
      </c>
      <c r="D63" s="25">
        <v>400</v>
      </c>
      <c r="E63" s="46"/>
      <c r="F63" s="26">
        <f t="shared" si="0"/>
        <v>0</v>
      </c>
      <c r="G63" s="26">
        <v>9.5</v>
      </c>
      <c r="H63" s="26">
        <f t="shared" si="1"/>
        <v>0</v>
      </c>
      <c r="I63" s="26">
        <f t="shared" si="2"/>
        <v>0</v>
      </c>
      <c r="J63" s="55"/>
    </row>
    <row r="64" spans="1:10" s="27" customFormat="1" ht="22.5" x14ac:dyDescent="0.2">
      <c r="A64" s="25">
        <v>53</v>
      </c>
      <c r="B64" s="29" t="s">
        <v>58</v>
      </c>
      <c r="C64" s="25" t="s">
        <v>21</v>
      </c>
      <c r="D64" s="25">
        <v>100</v>
      </c>
      <c r="E64" s="46"/>
      <c r="F64" s="26">
        <f t="shared" si="0"/>
        <v>0</v>
      </c>
      <c r="G64" s="26">
        <v>9.5</v>
      </c>
      <c r="H64" s="26">
        <f t="shared" si="1"/>
        <v>0</v>
      </c>
      <c r="I64" s="26">
        <f t="shared" si="2"/>
        <v>0</v>
      </c>
      <c r="J64" s="55"/>
    </row>
    <row r="65" spans="1:10" s="27" customFormat="1" x14ac:dyDescent="0.2">
      <c r="A65" s="25">
        <v>54</v>
      </c>
      <c r="B65" s="29" t="s">
        <v>228</v>
      </c>
      <c r="C65" s="25" t="s">
        <v>140</v>
      </c>
      <c r="D65" s="25">
        <v>150</v>
      </c>
      <c r="E65" s="46"/>
      <c r="F65" s="26">
        <f t="shared" si="0"/>
        <v>0</v>
      </c>
      <c r="G65" s="26">
        <v>9.5</v>
      </c>
      <c r="H65" s="26">
        <f t="shared" si="1"/>
        <v>0</v>
      </c>
      <c r="I65" s="26">
        <f t="shared" si="2"/>
        <v>0</v>
      </c>
      <c r="J65" s="55"/>
    </row>
    <row r="66" spans="1:10" s="27" customFormat="1" x14ac:dyDescent="0.2">
      <c r="A66" s="25">
        <v>55</v>
      </c>
      <c r="B66" s="25" t="s">
        <v>59</v>
      </c>
      <c r="C66" s="25" t="s">
        <v>24</v>
      </c>
      <c r="D66" s="25">
        <v>20</v>
      </c>
      <c r="E66" s="46"/>
      <c r="F66" s="26">
        <f t="shared" si="0"/>
        <v>0</v>
      </c>
      <c r="G66" s="26">
        <v>9.5</v>
      </c>
      <c r="H66" s="26">
        <f t="shared" si="1"/>
        <v>0</v>
      </c>
      <c r="I66" s="26">
        <f t="shared" si="2"/>
        <v>0</v>
      </c>
      <c r="J66" s="55"/>
    </row>
    <row r="67" spans="1:10" s="27" customFormat="1" x14ac:dyDescent="0.2">
      <c r="A67" s="25">
        <v>56</v>
      </c>
      <c r="B67" s="25" t="s">
        <v>60</v>
      </c>
      <c r="C67" s="25" t="s">
        <v>21</v>
      </c>
      <c r="D67" s="25">
        <v>20</v>
      </c>
      <c r="E67" s="46"/>
      <c r="F67" s="26">
        <f t="shared" si="0"/>
        <v>0</v>
      </c>
      <c r="G67" s="26">
        <v>9.5</v>
      </c>
      <c r="H67" s="26">
        <f t="shared" si="1"/>
        <v>0</v>
      </c>
      <c r="I67" s="26">
        <f t="shared" si="2"/>
        <v>0</v>
      </c>
      <c r="J67" s="55"/>
    </row>
    <row r="68" spans="1:10" s="27" customFormat="1" x14ac:dyDescent="0.2">
      <c r="A68" s="25">
        <v>57</v>
      </c>
      <c r="B68" s="30" t="s">
        <v>61</v>
      </c>
      <c r="C68" s="25" t="s">
        <v>24</v>
      </c>
      <c r="D68" s="25">
        <v>50</v>
      </c>
      <c r="E68" s="46"/>
      <c r="F68" s="26">
        <f t="shared" si="0"/>
        <v>0</v>
      </c>
      <c r="G68" s="26">
        <v>9.5</v>
      </c>
      <c r="H68" s="26">
        <f t="shared" si="1"/>
        <v>0</v>
      </c>
      <c r="I68" s="26">
        <f t="shared" si="2"/>
        <v>0</v>
      </c>
      <c r="J68" s="55"/>
    </row>
    <row r="69" spans="1:10" s="27" customFormat="1" x14ac:dyDescent="0.2">
      <c r="A69" s="25">
        <v>58</v>
      </c>
      <c r="B69" s="30" t="s">
        <v>158</v>
      </c>
      <c r="C69" s="25" t="s">
        <v>21</v>
      </c>
      <c r="D69" s="25">
        <v>100</v>
      </c>
      <c r="E69" s="46"/>
      <c r="F69" s="26">
        <f t="shared" si="0"/>
        <v>0</v>
      </c>
      <c r="G69" s="26">
        <v>9.5</v>
      </c>
      <c r="H69" s="26">
        <f t="shared" si="1"/>
        <v>0</v>
      </c>
      <c r="I69" s="26">
        <f t="shared" si="2"/>
        <v>0</v>
      </c>
      <c r="J69" s="55"/>
    </row>
    <row r="70" spans="1:10" s="27" customFormat="1" x14ac:dyDescent="0.2">
      <c r="A70" s="25">
        <v>59</v>
      </c>
      <c r="B70" s="25" t="s">
        <v>62</v>
      </c>
      <c r="C70" s="25" t="s">
        <v>21</v>
      </c>
      <c r="D70" s="25">
        <v>10</v>
      </c>
      <c r="E70" s="46"/>
      <c r="F70" s="26">
        <f t="shared" si="0"/>
        <v>0</v>
      </c>
      <c r="G70" s="26">
        <v>9.5</v>
      </c>
      <c r="H70" s="26">
        <f t="shared" si="1"/>
        <v>0</v>
      </c>
      <c r="I70" s="26">
        <f t="shared" si="2"/>
        <v>0</v>
      </c>
      <c r="J70" s="55"/>
    </row>
    <row r="71" spans="1:10" s="27" customFormat="1" x14ac:dyDescent="0.2">
      <c r="A71" s="25">
        <v>60</v>
      </c>
      <c r="B71" s="25" t="s">
        <v>209</v>
      </c>
      <c r="C71" s="25" t="s">
        <v>63</v>
      </c>
      <c r="D71" s="25">
        <v>10</v>
      </c>
      <c r="E71" s="46"/>
      <c r="F71" s="26">
        <f t="shared" si="0"/>
        <v>0</v>
      </c>
      <c r="G71" s="26">
        <v>9.5</v>
      </c>
      <c r="H71" s="26">
        <f t="shared" si="1"/>
        <v>0</v>
      </c>
      <c r="I71" s="26">
        <f t="shared" si="2"/>
        <v>0</v>
      </c>
      <c r="J71" s="55"/>
    </row>
    <row r="72" spans="1:10" s="27" customFormat="1" x14ac:dyDescent="0.2">
      <c r="A72" s="25">
        <v>61</v>
      </c>
      <c r="B72" s="25" t="s">
        <v>211</v>
      </c>
      <c r="C72" s="25" t="s">
        <v>63</v>
      </c>
      <c r="D72" s="25">
        <v>20</v>
      </c>
      <c r="E72" s="46"/>
      <c r="F72" s="26">
        <f t="shared" si="0"/>
        <v>0</v>
      </c>
      <c r="G72" s="26">
        <v>9.5</v>
      </c>
      <c r="H72" s="26">
        <f t="shared" si="1"/>
        <v>0</v>
      </c>
      <c r="I72" s="26">
        <f t="shared" si="2"/>
        <v>0</v>
      </c>
      <c r="J72" s="55"/>
    </row>
    <row r="73" spans="1:10" s="27" customFormat="1" x14ac:dyDescent="0.2">
      <c r="A73" s="25">
        <v>62</v>
      </c>
      <c r="B73" s="25" t="s">
        <v>210</v>
      </c>
      <c r="C73" s="25" t="s">
        <v>63</v>
      </c>
      <c r="D73" s="25">
        <v>900</v>
      </c>
      <c r="E73" s="46"/>
      <c r="F73" s="26">
        <f t="shared" si="0"/>
        <v>0</v>
      </c>
      <c r="G73" s="26">
        <v>9.5</v>
      </c>
      <c r="H73" s="26">
        <f t="shared" si="1"/>
        <v>0</v>
      </c>
      <c r="I73" s="26">
        <f t="shared" si="2"/>
        <v>0</v>
      </c>
      <c r="J73" s="55"/>
    </row>
    <row r="74" spans="1:10" s="27" customFormat="1" x14ac:dyDescent="0.2">
      <c r="A74" s="25">
        <v>63</v>
      </c>
      <c r="B74" s="25" t="s">
        <v>64</v>
      </c>
      <c r="C74" s="25" t="s">
        <v>21</v>
      </c>
      <c r="D74" s="25">
        <v>7</v>
      </c>
      <c r="E74" s="46"/>
      <c r="F74" s="26">
        <f t="shared" si="0"/>
        <v>0</v>
      </c>
      <c r="G74" s="26">
        <v>9.5</v>
      </c>
      <c r="H74" s="26">
        <f t="shared" si="1"/>
        <v>0</v>
      </c>
      <c r="I74" s="26">
        <f t="shared" si="2"/>
        <v>0</v>
      </c>
      <c r="J74" s="55"/>
    </row>
    <row r="75" spans="1:10" s="27" customFormat="1" x14ac:dyDescent="0.2">
      <c r="A75" s="25">
        <v>64</v>
      </c>
      <c r="B75" s="25" t="s">
        <v>65</v>
      </c>
      <c r="C75" s="25" t="s">
        <v>24</v>
      </c>
      <c r="D75" s="25">
        <v>20</v>
      </c>
      <c r="E75" s="46"/>
      <c r="F75" s="26">
        <f t="shared" si="0"/>
        <v>0</v>
      </c>
      <c r="G75" s="26">
        <v>9.5</v>
      </c>
      <c r="H75" s="26">
        <f t="shared" si="1"/>
        <v>0</v>
      </c>
      <c r="I75" s="26">
        <f t="shared" si="2"/>
        <v>0</v>
      </c>
      <c r="J75" s="55"/>
    </row>
    <row r="76" spans="1:10" s="27" customFormat="1" x14ac:dyDescent="0.2">
      <c r="A76" s="25">
        <v>65</v>
      </c>
      <c r="B76" s="25" t="s">
        <v>229</v>
      </c>
      <c r="C76" s="25" t="s">
        <v>21</v>
      </c>
      <c r="D76" s="25">
        <v>140</v>
      </c>
      <c r="E76" s="46"/>
      <c r="F76" s="26">
        <f t="shared" si="0"/>
        <v>0</v>
      </c>
      <c r="G76" s="26">
        <v>9.5</v>
      </c>
      <c r="H76" s="26">
        <f t="shared" si="1"/>
        <v>0</v>
      </c>
      <c r="I76" s="26">
        <f t="shared" si="2"/>
        <v>0</v>
      </c>
      <c r="J76" s="55"/>
    </row>
    <row r="77" spans="1:10" s="27" customFormat="1" x14ac:dyDescent="0.2">
      <c r="A77" s="25">
        <v>66</v>
      </c>
      <c r="B77" s="25" t="s">
        <v>230</v>
      </c>
      <c r="C77" s="25" t="s">
        <v>21</v>
      </c>
      <c r="D77" s="25">
        <v>48</v>
      </c>
      <c r="E77" s="46"/>
      <c r="F77" s="26">
        <f t="shared" si="0"/>
        <v>0</v>
      </c>
      <c r="G77" s="26">
        <v>9.5</v>
      </c>
      <c r="H77" s="26">
        <f t="shared" si="1"/>
        <v>0</v>
      </c>
      <c r="I77" s="26">
        <f t="shared" si="2"/>
        <v>0</v>
      </c>
      <c r="J77" s="55"/>
    </row>
    <row r="78" spans="1:10" s="27" customFormat="1" x14ac:dyDescent="0.2">
      <c r="A78" s="25">
        <v>67</v>
      </c>
      <c r="B78" s="25" t="s">
        <v>231</v>
      </c>
      <c r="C78" s="25" t="s">
        <v>21</v>
      </c>
      <c r="D78" s="25">
        <v>48</v>
      </c>
      <c r="E78" s="46"/>
      <c r="F78" s="26">
        <f t="shared" si="0"/>
        <v>0</v>
      </c>
      <c r="G78" s="26">
        <v>9.5</v>
      </c>
      <c r="H78" s="26">
        <f t="shared" si="1"/>
        <v>0</v>
      </c>
      <c r="I78" s="26">
        <f t="shared" si="2"/>
        <v>0</v>
      </c>
      <c r="J78" s="55"/>
    </row>
    <row r="79" spans="1:10" s="27" customFormat="1" x14ac:dyDescent="0.2">
      <c r="A79" s="25">
        <v>68</v>
      </c>
      <c r="B79" s="25" t="s">
        <v>232</v>
      </c>
      <c r="C79" s="25" t="s">
        <v>21</v>
      </c>
      <c r="D79" s="25">
        <v>96</v>
      </c>
      <c r="E79" s="46"/>
      <c r="F79" s="26">
        <f t="shared" si="0"/>
        <v>0</v>
      </c>
      <c r="G79" s="26">
        <v>9.5</v>
      </c>
      <c r="H79" s="26">
        <f t="shared" si="1"/>
        <v>0</v>
      </c>
      <c r="I79" s="26">
        <f t="shared" si="2"/>
        <v>0</v>
      </c>
      <c r="J79" s="55"/>
    </row>
    <row r="80" spans="1:10" s="27" customFormat="1" x14ac:dyDescent="0.2">
      <c r="A80" s="25">
        <v>69</v>
      </c>
      <c r="B80" s="25" t="s">
        <v>233</v>
      </c>
      <c r="C80" s="25" t="s">
        <v>21</v>
      </c>
      <c r="D80" s="25">
        <v>48</v>
      </c>
      <c r="E80" s="46"/>
      <c r="F80" s="26">
        <f t="shared" si="0"/>
        <v>0</v>
      </c>
      <c r="G80" s="26">
        <v>9.5</v>
      </c>
      <c r="H80" s="26">
        <f t="shared" si="1"/>
        <v>0</v>
      </c>
      <c r="I80" s="26">
        <f t="shared" ref="I80:I149" si="5">D80*H80</f>
        <v>0</v>
      </c>
      <c r="J80" s="55"/>
    </row>
    <row r="81" spans="1:10" s="27" customFormat="1" x14ac:dyDescent="0.2">
      <c r="A81" s="25">
        <v>70</v>
      </c>
      <c r="B81" s="25" t="s">
        <v>234</v>
      </c>
      <c r="C81" s="25" t="s">
        <v>21</v>
      </c>
      <c r="D81" s="25">
        <v>600</v>
      </c>
      <c r="E81" s="46"/>
      <c r="F81" s="26">
        <f t="shared" si="0"/>
        <v>0</v>
      </c>
      <c r="G81" s="26">
        <v>9.5</v>
      </c>
      <c r="H81" s="26">
        <f t="shared" si="1"/>
        <v>0</v>
      </c>
      <c r="I81" s="26">
        <f t="shared" si="5"/>
        <v>0</v>
      </c>
      <c r="J81" s="55"/>
    </row>
    <row r="82" spans="1:10" s="27" customFormat="1" x14ac:dyDescent="0.2">
      <c r="A82" s="25">
        <v>71</v>
      </c>
      <c r="B82" s="25" t="s">
        <v>235</v>
      </c>
      <c r="C82" s="25" t="s">
        <v>21</v>
      </c>
      <c r="D82" s="25">
        <v>72</v>
      </c>
      <c r="E82" s="46"/>
      <c r="F82" s="26">
        <f t="shared" si="0"/>
        <v>0</v>
      </c>
      <c r="G82" s="26">
        <v>9.5</v>
      </c>
      <c r="H82" s="26">
        <f t="shared" si="1"/>
        <v>0</v>
      </c>
      <c r="I82" s="26">
        <f t="shared" si="5"/>
        <v>0</v>
      </c>
      <c r="J82" s="55"/>
    </row>
    <row r="83" spans="1:10" s="27" customFormat="1" x14ac:dyDescent="0.2">
      <c r="A83" s="25">
        <v>72</v>
      </c>
      <c r="B83" s="25" t="s">
        <v>66</v>
      </c>
      <c r="C83" s="25" t="s">
        <v>63</v>
      </c>
      <c r="D83" s="25">
        <v>4</v>
      </c>
      <c r="E83" s="46"/>
      <c r="F83" s="26">
        <f t="shared" si="0"/>
        <v>0</v>
      </c>
      <c r="G83" s="26">
        <v>22</v>
      </c>
      <c r="H83" s="26">
        <f t="shared" si="1"/>
        <v>0</v>
      </c>
      <c r="I83" s="26">
        <f t="shared" si="5"/>
        <v>0</v>
      </c>
      <c r="J83" s="55"/>
    </row>
    <row r="84" spans="1:10" s="27" customFormat="1" x14ac:dyDescent="0.2">
      <c r="A84" s="25">
        <v>73</v>
      </c>
      <c r="B84" s="25" t="s">
        <v>67</v>
      </c>
      <c r="C84" s="25" t="s">
        <v>21</v>
      </c>
      <c r="D84" s="25">
        <v>3</v>
      </c>
      <c r="E84" s="46"/>
      <c r="F84" s="26">
        <f t="shared" si="0"/>
        <v>0</v>
      </c>
      <c r="G84" s="26">
        <v>9.5</v>
      </c>
      <c r="H84" s="26">
        <f t="shared" si="1"/>
        <v>0</v>
      </c>
      <c r="I84" s="26">
        <f t="shared" si="5"/>
        <v>0</v>
      </c>
      <c r="J84" s="55"/>
    </row>
    <row r="85" spans="1:10" s="27" customFormat="1" x14ac:dyDescent="0.2">
      <c r="A85" s="25">
        <v>74</v>
      </c>
      <c r="B85" s="25" t="s">
        <v>68</v>
      </c>
      <c r="C85" s="25" t="s">
        <v>45</v>
      </c>
      <c r="D85" s="25">
        <v>10</v>
      </c>
      <c r="E85" s="46"/>
      <c r="F85" s="26">
        <f t="shared" si="0"/>
        <v>0</v>
      </c>
      <c r="G85" s="26">
        <v>9.5</v>
      </c>
      <c r="H85" s="26">
        <f t="shared" si="1"/>
        <v>0</v>
      </c>
      <c r="I85" s="26">
        <f t="shared" si="5"/>
        <v>0</v>
      </c>
      <c r="J85" s="55"/>
    </row>
    <row r="86" spans="1:10" s="27" customFormat="1" x14ac:dyDescent="0.2">
      <c r="A86" s="25">
        <v>75</v>
      </c>
      <c r="B86" s="25" t="s">
        <v>236</v>
      </c>
      <c r="C86" s="25" t="s">
        <v>140</v>
      </c>
      <c r="D86" s="25">
        <v>50</v>
      </c>
      <c r="E86" s="46"/>
      <c r="F86" s="26">
        <f t="shared" si="0"/>
        <v>0</v>
      </c>
      <c r="G86" s="26">
        <v>9.5</v>
      </c>
      <c r="H86" s="26">
        <f t="shared" si="1"/>
        <v>0</v>
      </c>
      <c r="I86" s="26">
        <f t="shared" si="5"/>
        <v>0</v>
      </c>
      <c r="J86" s="55"/>
    </row>
    <row r="87" spans="1:10" s="27" customFormat="1" ht="25.5" x14ac:dyDescent="0.2">
      <c r="A87" s="25">
        <v>76</v>
      </c>
      <c r="B87" s="28" t="s">
        <v>69</v>
      </c>
      <c r="C87" s="25" t="s">
        <v>21</v>
      </c>
      <c r="D87" s="25">
        <v>500</v>
      </c>
      <c r="E87" s="46"/>
      <c r="F87" s="26">
        <f t="shared" si="0"/>
        <v>0</v>
      </c>
      <c r="G87" s="26">
        <v>9.5</v>
      </c>
      <c r="H87" s="26">
        <f t="shared" si="1"/>
        <v>0</v>
      </c>
      <c r="I87" s="26">
        <f t="shared" si="5"/>
        <v>0</v>
      </c>
      <c r="J87" s="55"/>
    </row>
    <row r="88" spans="1:10" s="27" customFormat="1" x14ac:dyDescent="0.2">
      <c r="A88" s="25">
        <v>77</v>
      </c>
      <c r="B88" s="28" t="s">
        <v>70</v>
      </c>
      <c r="C88" s="25" t="s">
        <v>21</v>
      </c>
      <c r="D88" s="25">
        <v>2200</v>
      </c>
      <c r="E88" s="46"/>
      <c r="F88" s="26">
        <f t="shared" si="0"/>
        <v>0</v>
      </c>
      <c r="G88" s="26">
        <v>9.5</v>
      </c>
      <c r="H88" s="26">
        <f t="shared" si="1"/>
        <v>0</v>
      </c>
      <c r="I88" s="26">
        <f t="shared" si="5"/>
        <v>0</v>
      </c>
      <c r="J88" s="55"/>
    </row>
    <row r="89" spans="1:10" s="27" customFormat="1" x14ac:dyDescent="0.2">
      <c r="A89" s="25">
        <v>78</v>
      </c>
      <c r="B89" s="28" t="s">
        <v>159</v>
      </c>
      <c r="C89" s="25" t="s">
        <v>21</v>
      </c>
      <c r="D89" s="25">
        <v>1000</v>
      </c>
      <c r="E89" s="46"/>
      <c r="F89" s="26">
        <f t="shared" si="0"/>
        <v>0</v>
      </c>
      <c r="G89" s="26">
        <v>9.5</v>
      </c>
      <c r="H89" s="26">
        <f t="shared" si="1"/>
        <v>0</v>
      </c>
      <c r="I89" s="26">
        <f t="shared" si="5"/>
        <v>0</v>
      </c>
      <c r="J89" s="55"/>
    </row>
    <row r="90" spans="1:10" s="27" customFormat="1" x14ac:dyDescent="0.2">
      <c r="A90" s="25">
        <v>79</v>
      </c>
      <c r="B90" s="25" t="s">
        <v>237</v>
      </c>
      <c r="C90" s="25" t="s">
        <v>21</v>
      </c>
      <c r="D90" s="25">
        <v>100</v>
      </c>
      <c r="E90" s="46"/>
      <c r="F90" s="26">
        <f t="shared" si="0"/>
        <v>0</v>
      </c>
      <c r="G90" s="26">
        <v>9.5</v>
      </c>
      <c r="H90" s="26">
        <f t="shared" si="1"/>
        <v>0</v>
      </c>
      <c r="I90" s="26">
        <f t="shared" si="5"/>
        <v>0</v>
      </c>
      <c r="J90" s="55"/>
    </row>
    <row r="91" spans="1:10" s="27" customFormat="1" x14ac:dyDescent="0.2">
      <c r="A91" s="25">
        <v>80</v>
      </c>
      <c r="B91" s="25" t="s">
        <v>71</v>
      </c>
      <c r="C91" s="25" t="s">
        <v>21</v>
      </c>
      <c r="D91" s="25">
        <v>10</v>
      </c>
      <c r="E91" s="46"/>
      <c r="F91" s="26">
        <f t="shared" si="0"/>
        <v>0</v>
      </c>
      <c r="G91" s="26">
        <v>9.5</v>
      </c>
      <c r="H91" s="26">
        <f t="shared" si="1"/>
        <v>0</v>
      </c>
      <c r="I91" s="26">
        <f t="shared" si="5"/>
        <v>0</v>
      </c>
      <c r="J91" s="55"/>
    </row>
    <row r="92" spans="1:10" s="27" customFormat="1" x14ac:dyDescent="0.2">
      <c r="A92" s="25">
        <v>81</v>
      </c>
      <c r="B92" s="25" t="s">
        <v>72</v>
      </c>
      <c r="C92" s="25" t="s">
        <v>24</v>
      </c>
      <c r="D92" s="25">
        <v>50</v>
      </c>
      <c r="E92" s="46"/>
      <c r="F92" s="26">
        <f t="shared" si="0"/>
        <v>0</v>
      </c>
      <c r="G92" s="26">
        <v>9.5</v>
      </c>
      <c r="H92" s="26">
        <f t="shared" si="1"/>
        <v>0</v>
      </c>
      <c r="I92" s="26">
        <f t="shared" si="5"/>
        <v>0</v>
      </c>
      <c r="J92" s="55"/>
    </row>
    <row r="93" spans="1:10" s="27" customFormat="1" x14ac:dyDescent="0.2">
      <c r="A93" s="25">
        <v>82</v>
      </c>
      <c r="B93" s="25" t="s">
        <v>73</v>
      </c>
      <c r="C93" s="25" t="s">
        <v>21</v>
      </c>
      <c r="D93" s="25">
        <v>200</v>
      </c>
      <c r="E93" s="46"/>
      <c r="F93" s="26">
        <f t="shared" si="0"/>
        <v>0</v>
      </c>
      <c r="G93" s="26">
        <v>9.5</v>
      </c>
      <c r="H93" s="26">
        <f t="shared" si="1"/>
        <v>0</v>
      </c>
      <c r="I93" s="26">
        <f t="shared" si="5"/>
        <v>0</v>
      </c>
      <c r="J93" s="55"/>
    </row>
    <row r="94" spans="1:10" s="27" customFormat="1" x14ac:dyDescent="0.2">
      <c r="A94" s="25">
        <v>83</v>
      </c>
      <c r="B94" s="25" t="s">
        <v>238</v>
      </c>
      <c r="C94" s="25" t="s">
        <v>21</v>
      </c>
      <c r="D94" s="25">
        <v>100</v>
      </c>
      <c r="E94" s="46"/>
      <c r="F94" s="26">
        <f t="shared" si="0"/>
        <v>0</v>
      </c>
      <c r="G94" s="26">
        <v>9.5</v>
      </c>
      <c r="H94" s="26">
        <f t="shared" ref="H94:H167" si="6">(E94*G94)/100+E94</f>
        <v>0</v>
      </c>
      <c r="I94" s="26">
        <f t="shared" si="5"/>
        <v>0</v>
      </c>
      <c r="J94" s="55"/>
    </row>
    <row r="95" spans="1:10" s="27" customFormat="1" x14ac:dyDescent="0.2">
      <c r="A95" s="25">
        <v>84</v>
      </c>
      <c r="B95" s="25" t="s">
        <v>74</v>
      </c>
      <c r="C95" s="25" t="s">
        <v>21</v>
      </c>
      <c r="D95" s="25">
        <v>5</v>
      </c>
      <c r="E95" s="46"/>
      <c r="F95" s="26">
        <f t="shared" ref="F95:F168" si="7">+D95*E95</f>
        <v>0</v>
      </c>
      <c r="G95" s="26">
        <v>9.5</v>
      </c>
      <c r="H95" s="26">
        <f t="shared" si="6"/>
        <v>0</v>
      </c>
      <c r="I95" s="26">
        <f t="shared" si="5"/>
        <v>0</v>
      </c>
      <c r="J95" s="55"/>
    </row>
    <row r="96" spans="1:10" s="27" customFormat="1" x14ac:dyDescent="0.2">
      <c r="A96" s="25">
        <v>85</v>
      </c>
      <c r="B96" s="25" t="s">
        <v>75</v>
      </c>
      <c r="C96" s="25" t="s">
        <v>21</v>
      </c>
      <c r="D96" s="25">
        <v>20</v>
      </c>
      <c r="E96" s="46"/>
      <c r="F96" s="26">
        <f t="shared" si="7"/>
        <v>0</v>
      </c>
      <c r="G96" s="26">
        <v>9.5</v>
      </c>
      <c r="H96" s="26">
        <f t="shared" si="6"/>
        <v>0</v>
      </c>
      <c r="I96" s="26">
        <f t="shared" si="5"/>
        <v>0</v>
      </c>
      <c r="J96" s="55"/>
    </row>
    <row r="97" spans="1:10" s="27" customFormat="1" x14ac:dyDescent="0.2">
      <c r="A97" s="25">
        <v>86</v>
      </c>
      <c r="B97" s="25" t="s">
        <v>205</v>
      </c>
      <c r="C97" s="25" t="s">
        <v>21</v>
      </c>
      <c r="D97" s="25">
        <v>20</v>
      </c>
      <c r="E97" s="46"/>
      <c r="F97" s="26">
        <f t="shared" si="7"/>
        <v>0</v>
      </c>
      <c r="G97" s="26">
        <v>9.5</v>
      </c>
      <c r="H97" s="26">
        <f t="shared" si="6"/>
        <v>0</v>
      </c>
      <c r="I97" s="26">
        <f t="shared" si="5"/>
        <v>0</v>
      </c>
      <c r="J97" s="55"/>
    </row>
    <row r="98" spans="1:10" s="27" customFormat="1" x14ac:dyDescent="0.2">
      <c r="A98" s="25">
        <v>87</v>
      </c>
      <c r="B98" s="25" t="s">
        <v>218</v>
      </c>
      <c r="C98" s="25" t="s">
        <v>21</v>
      </c>
      <c r="D98" s="25">
        <v>20</v>
      </c>
      <c r="E98" s="46"/>
      <c r="F98" s="26">
        <f t="shared" si="7"/>
        <v>0</v>
      </c>
      <c r="G98" s="26">
        <v>9.5</v>
      </c>
      <c r="H98" s="26">
        <f t="shared" si="6"/>
        <v>0</v>
      </c>
      <c r="I98" s="26">
        <f t="shared" si="5"/>
        <v>0</v>
      </c>
      <c r="J98" s="55"/>
    </row>
    <row r="99" spans="1:10" s="27" customFormat="1" x14ac:dyDescent="0.2">
      <c r="A99" s="25">
        <v>88</v>
      </c>
      <c r="B99" s="25" t="s">
        <v>76</v>
      </c>
      <c r="C99" s="25" t="s">
        <v>21</v>
      </c>
      <c r="D99" s="25">
        <v>540</v>
      </c>
      <c r="E99" s="46"/>
      <c r="F99" s="26">
        <f t="shared" si="7"/>
        <v>0</v>
      </c>
      <c r="G99" s="26">
        <v>9.5</v>
      </c>
      <c r="H99" s="26">
        <f t="shared" si="6"/>
        <v>0</v>
      </c>
      <c r="I99" s="26">
        <f t="shared" si="5"/>
        <v>0</v>
      </c>
      <c r="J99" s="55"/>
    </row>
    <row r="100" spans="1:10" s="27" customFormat="1" x14ac:dyDescent="0.2">
      <c r="A100" s="25">
        <v>89</v>
      </c>
      <c r="B100" s="25" t="s">
        <v>161</v>
      </c>
      <c r="C100" s="25" t="s">
        <v>21</v>
      </c>
      <c r="D100" s="25">
        <v>10</v>
      </c>
      <c r="E100" s="46"/>
      <c r="F100" s="26">
        <f t="shared" si="7"/>
        <v>0</v>
      </c>
      <c r="G100" s="26">
        <v>9.5</v>
      </c>
      <c r="H100" s="26">
        <f t="shared" si="6"/>
        <v>0</v>
      </c>
      <c r="I100" s="26">
        <f t="shared" si="5"/>
        <v>0</v>
      </c>
      <c r="J100" s="55"/>
    </row>
    <row r="101" spans="1:10" s="27" customFormat="1" x14ac:dyDescent="0.2">
      <c r="A101" s="25">
        <v>90</v>
      </c>
      <c r="B101" s="25" t="s">
        <v>77</v>
      </c>
      <c r="C101" s="25" t="s">
        <v>21</v>
      </c>
      <c r="D101" s="25">
        <v>15</v>
      </c>
      <c r="E101" s="46"/>
      <c r="F101" s="26">
        <f t="shared" si="7"/>
        <v>0</v>
      </c>
      <c r="G101" s="26">
        <v>9.5</v>
      </c>
      <c r="H101" s="26">
        <f t="shared" si="6"/>
        <v>0</v>
      </c>
      <c r="I101" s="26">
        <f t="shared" si="5"/>
        <v>0</v>
      </c>
      <c r="J101" s="55"/>
    </row>
    <row r="102" spans="1:10" s="27" customFormat="1" x14ac:dyDescent="0.2">
      <c r="A102" s="25">
        <v>91</v>
      </c>
      <c r="B102" s="25" t="s">
        <v>78</v>
      </c>
      <c r="C102" s="25" t="s">
        <v>21</v>
      </c>
      <c r="D102" s="25">
        <v>30</v>
      </c>
      <c r="E102" s="46"/>
      <c r="F102" s="26">
        <f t="shared" si="7"/>
        <v>0</v>
      </c>
      <c r="G102" s="26">
        <v>9.5</v>
      </c>
      <c r="H102" s="26">
        <f t="shared" si="6"/>
        <v>0</v>
      </c>
      <c r="I102" s="26">
        <f t="shared" si="5"/>
        <v>0</v>
      </c>
      <c r="J102" s="55"/>
    </row>
    <row r="103" spans="1:10" s="27" customFormat="1" x14ac:dyDescent="0.2">
      <c r="A103" s="25">
        <v>92</v>
      </c>
      <c r="B103" s="25" t="s">
        <v>79</v>
      </c>
      <c r="C103" s="25" t="s">
        <v>21</v>
      </c>
      <c r="D103" s="25">
        <v>184</v>
      </c>
      <c r="E103" s="46"/>
      <c r="F103" s="26">
        <f t="shared" si="7"/>
        <v>0</v>
      </c>
      <c r="G103" s="26">
        <v>9.5</v>
      </c>
      <c r="H103" s="26">
        <f t="shared" si="6"/>
        <v>0</v>
      </c>
      <c r="I103" s="26">
        <f t="shared" si="5"/>
        <v>0</v>
      </c>
      <c r="J103" s="55"/>
    </row>
    <row r="104" spans="1:10" s="27" customFormat="1" x14ac:dyDescent="0.2">
      <c r="A104" s="25">
        <v>93</v>
      </c>
      <c r="B104" s="25" t="s">
        <v>160</v>
      </c>
      <c r="C104" s="25" t="s">
        <v>21</v>
      </c>
      <c r="D104" s="25">
        <v>100</v>
      </c>
      <c r="E104" s="46"/>
      <c r="F104" s="26">
        <f t="shared" si="7"/>
        <v>0</v>
      </c>
      <c r="G104" s="26">
        <v>9.5</v>
      </c>
      <c r="H104" s="26">
        <f t="shared" si="6"/>
        <v>0</v>
      </c>
      <c r="I104" s="26">
        <f t="shared" si="5"/>
        <v>0</v>
      </c>
      <c r="J104" s="55"/>
    </row>
    <row r="105" spans="1:10" s="27" customFormat="1" x14ac:dyDescent="0.2">
      <c r="A105" s="25">
        <v>94</v>
      </c>
      <c r="B105" s="25" t="s">
        <v>80</v>
      </c>
      <c r="C105" s="25" t="s">
        <v>24</v>
      </c>
      <c r="D105" s="25">
        <v>5</v>
      </c>
      <c r="E105" s="46"/>
      <c r="F105" s="26">
        <f t="shared" si="7"/>
        <v>0</v>
      </c>
      <c r="G105" s="26">
        <v>9.5</v>
      </c>
      <c r="H105" s="26">
        <f t="shared" si="6"/>
        <v>0</v>
      </c>
      <c r="I105" s="26">
        <f t="shared" si="5"/>
        <v>0</v>
      </c>
      <c r="J105" s="55"/>
    </row>
    <row r="106" spans="1:10" s="27" customFormat="1" x14ac:dyDescent="0.2">
      <c r="A106" s="25">
        <v>95</v>
      </c>
      <c r="B106" s="25" t="s">
        <v>81</v>
      </c>
      <c r="C106" s="25" t="s">
        <v>21</v>
      </c>
      <c r="D106" s="25">
        <v>5</v>
      </c>
      <c r="E106" s="46"/>
      <c r="F106" s="26">
        <f t="shared" si="7"/>
        <v>0</v>
      </c>
      <c r="G106" s="26">
        <v>9.5</v>
      </c>
      <c r="H106" s="26">
        <f t="shared" si="6"/>
        <v>0</v>
      </c>
      <c r="I106" s="26">
        <f t="shared" si="5"/>
        <v>0</v>
      </c>
      <c r="J106" s="55"/>
    </row>
    <row r="107" spans="1:10" s="27" customFormat="1" x14ac:dyDescent="0.2">
      <c r="A107" s="25">
        <v>96</v>
      </c>
      <c r="B107" s="25" t="s">
        <v>239</v>
      </c>
      <c r="C107" s="25" t="s">
        <v>21</v>
      </c>
      <c r="D107" s="25">
        <v>50</v>
      </c>
      <c r="E107" s="46"/>
      <c r="F107" s="26">
        <f t="shared" si="7"/>
        <v>0</v>
      </c>
      <c r="G107" s="26">
        <v>9.5</v>
      </c>
      <c r="H107" s="26">
        <f t="shared" si="6"/>
        <v>0</v>
      </c>
      <c r="I107" s="26">
        <f t="shared" si="5"/>
        <v>0</v>
      </c>
      <c r="J107" s="55"/>
    </row>
    <row r="108" spans="1:10" s="27" customFormat="1" x14ac:dyDescent="0.2">
      <c r="A108" s="25">
        <v>97</v>
      </c>
      <c r="B108" s="30" t="s">
        <v>82</v>
      </c>
      <c r="C108" s="25" t="s">
        <v>21</v>
      </c>
      <c r="D108" s="25">
        <v>1864</v>
      </c>
      <c r="E108" s="46"/>
      <c r="F108" s="26">
        <f t="shared" si="7"/>
        <v>0</v>
      </c>
      <c r="G108" s="26">
        <v>9.5</v>
      </c>
      <c r="H108" s="26">
        <f t="shared" si="6"/>
        <v>0</v>
      </c>
      <c r="I108" s="26">
        <f t="shared" si="5"/>
        <v>0</v>
      </c>
      <c r="J108" s="55"/>
    </row>
    <row r="109" spans="1:10" s="27" customFormat="1" x14ac:dyDescent="0.2">
      <c r="A109" s="25">
        <v>98</v>
      </c>
      <c r="B109" s="25" t="s">
        <v>83</v>
      </c>
      <c r="C109" s="25" t="s">
        <v>21</v>
      </c>
      <c r="D109" s="25">
        <v>3000</v>
      </c>
      <c r="E109" s="46"/>
      <c r="F109" s="26">
        <f t="shared" si="7"/>
        <v>0</v>
      </c>
      <c r="G109" s="26">
        <v>9.5</v>
      </c>
      <c r="H109" s="26">
        <f t="shared" si="6"/>
        <v>0</v>
      </c>
      <c r="I109" s="26">
        <f t="shared" si="5"/>
        <v>0</v>
      </c>
      <c r="J109" s="55"/>
    </row>
    <row r="110" spans="1:10" s="27" customFormat="1" x14ac:dyDescent="0.2">
      <c r="A110" s="25">
        <v>99</v>
      </c>
      <c r="B110" s="25" t="s">
        <v>240</v>
      </c>
      <c r="C110" s="25" t="s">
        <v>21</v>
      </c>
      <c r="D110" s="25">
        <v>3000</v>
      </c>
      <c r="E110" s="46"/>
      <c r="F110" s="26">
        <f t="shared" si="7"/>
        <v>0</v>
      </c>
      <c r="G110" s="26">
        <v>9.5</v>
      </c>
      <c r="H110" s="26">
        <f t="shared" si="6"/>
        <v>0</v>
      </c>
      <c r="I110" s="26">
        <f t="shared" si="5"/>
        <v>0</v>
      </c>
      <c r="J110" s="55"/>
    </row>
    <row r="111" spans="1:10" s="27" customFormat="1" x14ac:dyDescent="0.2">
      <c r="A111" s="25">
        <v>100</v>
      </c>
      <c r="B111" s="25" t="s">
        <v>84</v>
      </c>
      <c r="C111" s="25" t="s">
        <v>21</v>
      </c>
      <c r="D111" s="25">
        <v>22000</v>
      </c>
      <c r="E111" s="46"/>
      <c r="F111" s="26">
        <f t="shared" si="7"/>
        <v>0</v>
      </c>
      <c r="G111" s="26">
        <v>9.5</v>
      </c>
      <c r="H111" s="26">
        <f t="shared" si="6"/>
        <v>0</v>
      </c>
      <c r="I111" s="26">
        <f t="shared" si="5"/>
        <v>0</v>
      </c>
      <c r="J111" s="55"/>
    </row>
    <row r="112" spans="1:10" s="27" customFormat="1" x14ac:dyDescent="0.2">
      <c r="A112" s="25">
        <v>101</v>
      </c>
      <c r="B112" s="25" t="s">
        <v>85</v>
      </c>
      <c r="C112" s="25" t="s">
        <v>21</v>
      </c>
      <c r="D112" s="25">
        <v>10</v>
      </c>
      <c r="E112" s="46"/>
      <c r="F112" s="26">
        <f t="shared" si="7"/>
        <v>0</v>
      </c>
      <c r="G112" s="26">
        <v>9.5</v>
      </c>
      <c r="H112" s="26">
        <f t="shared" si="6"/>
        <v>0</v>
      </c>
      <c r="I112" s="26">
        <f t="shared" si="5"/>
        <v>0</v>
      </c>
      <c r="J112" s="55"/>
    </row>
    <row r="113" spans="1:10" s="27" customFormat="1" x14ac:dyDescent="0.2">
      <c r="A113" s="25">
        <v>102</v>
      </c>
      <c r="B113" s="25" t="s">
        <v>86</v>
      </c>
      <c r="C113" s="25" t="s">
        <v>21</v>
      </c>
      <c r="D113" s="25">
        <v>12000</v>
      </c>
      <c r="E113" s="46"/>
      <c r="F113" s="26">
        <f t="shared" si="7"/>
        <v>0</v>
      </c>
      <c r="G113" s="26">
        <v>9.5</v>
      </c>
      <c r="H113" s="26">
        <f t="shared" si="6"/>
        <v>0</v>
      </c>
      <c r="I113" s="26">
        <f t="shared" si="5"/>
        <v>0</v>
      </c>
      <c r="J113" s="55"/>
    </row>
    <row r="114" spans="1:10" s="27" customFormat="1" x14ac:dyDescent="0.2">
      <c r="A114" s="25">
        <v>103</v>
      </c>
      <c r="B114" s="25" t="s">
        <v>87</v>
      </c>
      <c r="C114" s="25" t="s">
        <v>21</v>
      </c>
      <c r="D114" s="25">
        <v>800</v>
      </c>
      <c r="E114" s="46"/>
      <c r="F114" s="26">
        <f t="shared" si="7"/>
        <v>0</v>
      </c>
      <c r="G114" s="26">
        <v>9.5</v>
      </c>
      <c r="H114" s="26">
        <f t="shared" si="6"/>
        <v>0</v>
      </c>
      <c r="I114" s="26">
        <f t="shared" si="5"/>
        <v>0</v>
      </c>
      <c r="J114" s="55"/>
    </row>
    <row r="115" spans="1:10" s="27" customFormat="1" x14ac:dyDescent="0.2">
      <c r="A115" s="25">
        <v>104</v>
      </c>
      <c r="B115" s="25" t="s">
        <v>88</v>
      </c>
      <c r="C115" s="25" t="s">
        <v>21</v>
      </c>
      <c r="D115" s="25">
        <v>3000</v>
      </c>
      <c r="E115" s="46"/>
      <c r="F115" s="26">
        <f t="shared" si="7"/>
        <v>0</v>
      </c>
      <c r="G115" s="26">
        <v>9.5</v>
      </c>
      <c r="H115" s="26">
        <f t="shared" si="6"/>
        <v>0</v>
      </c>
      <c r="I115" s="26">
        <f t="shared" si="5"/>
        <v>0</v>
      </c>
      <c r="J115" s="55"/>
    </row>
    <row r="116" spans="1:10" s="27" customFormat="1" x14ac:dyDescent="0.2">
      <c r="A116" s="25">
        <v>105</v>
      </c>
      <c r="B116" s="25" t="s">
        <v>162</v>
      </c>
      <c r="C116" s="25" t="s">
        <v>140</v>
      </c>
      <c r="D116" s="25">
        <v>1800</v>
      </c>
      <c r="E116" s="46"/>
      <c r="F116" s="26">
        <f t="shared" si="7"/>
        <v>0</v>
      </c>
      <c r="G116" s="26">
        <v>9.5</v>
      </c>
      <c r="H116" s="26">
        <f t="shared" si="6"/>
        <v>0</v>
      </c>
      <c r="I116" s="26">
        <f t="shared" si="5"/>
        <v>0</v>
      </c>
      <c r="J116" s="55"/>
    </row>
    <row r="117" spans="1:10" s="27" customFormat="1" x14ac:dyDescent="0.2">
      <c r="A117" s="25">
        <v>106</v>
      </c>
      <c r="B117" s="25" t="s">
        <v>89</v>
      </c>
      <c r="C117" s="25" t="s">
        <v>63</v>
      </c>
      <c r="D117" s="25">
        <v>1000</v>
      </c>
      <c r="E117" s="46"/>
      <c r="F117" s="26">
        <f t="shared" si="7"/>
        <v>0</v>
      </c>
      <c r="G117" s="26">
        <v>9.5</v>
      </c>
      <c r="H117" s="26">
        <f t="shared" si="6"/>
        <v>0</v>
      </c>
      <c r="I117" s="26">
        <f t="shared" si="5"/>
        <v>0</v>
      </c>
      <c r="J117" s="55"/>
    </row>
    <row r="118" spans="1:10" s="27" customFormat="1" x14ac:dyDescent="0.2">
      <c r="A118" s="25">
        <v>107</v>
      </c>
      <c r="B118" s="25" t="s">
        <v>163</v>
      </c>
      <c r="C118" s="25" t="s">
        <v>140</v>
      </c>
      <c r="D118" s="25">
        <v>12</v>
      </c>
      <c r="E118" s="46"/>
      <c r="F118" s="26">
        <f t="shared" si="7"/>
        <v>0</v>
      </c>
      <c r="G118" s="26">
        <v>9.5</v>
      </c>
      <c r="H118" s="26">
        <f t="shared" si="6"/>
        <v>0</v>
      </c>
      <c r="I118" s="26">
        <f t="shared" si="5"/>
        <v>0</v>
      </c>
      <c r="J118" s="55"/>
    </row>
    <row r="119" spans="1:10" s="27" customFormat="1" x14ac:dyDescent="0.2">
      <c r="A119" s="25">
        <v>108</v>
      </c>
      <c r="B119" s="25" t="s">
        <v>164</v>
      </c>
      <c r="C119" s="25" t="s">
        <v>140</v>
      </c>
      <c r="D119" s="25">
        <v>12</v>
      </c>
      <c r="E119" s="46"/>
      <c r="F119" s="26">
        <f t="shared" si="7"/>
        <v>0</v>
      </c>
      <c r="G119" s="26">
        <v>9.5</v>
      </c>
      <c r="H119" s="26">
        <f t="shared" si="6"/>
        <v>0</v>
      </c>
      <c r="I119" s="26">
        <f t="shared" si="5"/>
        <v>0</v>
      </c>
      <c r="J119" s="55"/>
    </row>
    <row r="120" spans="1:10" s="27" customFormat="1" x14ac:dyDescent="0.2">
      <c r="A120" s="25">
        <v>109</v>
      </c>
      <c r="B120" s="25" t="s">
        <v>90</v>
      </c>
      <c r="C120" s="25" t="s">
        <v>21</v>
      </c>
      <c r="D120" s="25">
        <v>15</v>
      </c>
      <c r="E120" s="46"/>
      <c r="F120" s="26">
        <f t="shared" si="7"/>
        <v>0</v>
      </c>
      <c r="G120" s="26">
        <v>9.5</v>
      </c>
      <c r="H120" s="26">
        <f t="shared" si="6"/>
        <v>0</v>
      </c>
      <c r="I120" s="26">
        <f t="shared" si="5"/>
        <v>0</v>
      </c>
      <c r="J120" s="55"/>
    </row>
    <row r="121" spans="1:10" s="27" customFormat="1" x14ac:dyDescent="0.2">
      <c r="A121" s="25">
        <v>110</v>
      </c>
      <c r="B121" s="25" t="s">
        <v>91</v>
      </c>
      <c r="C121" s="25" t="s">
        <v>21</v>
      </c>
      <c r="D121" s="25">
        <v>2000</v>
      </c>
      <c r="E121" s="46"/>
      <c r="F121" s="26">
        <f t="shared" si="7"/>
        <v>0</v>
      </c>
      <c r="G121" s="26">
        <v>9.5</v>
      </c>
      <c r="H121" s="26">
        <f t="shared" si="6"/>
        <v>0</v>
      </c>
      <c r="I121" s="26">
        <f t="shared" si="5"/>
        <v>0</v>
      </c>
      <c r="J121" s="55"/>
    </row>
    <row r="122" spans="1:10" s="27" customFormat="1" x14ac:dyDescent="0.2">
      <c r="A122" s="25">
        <v>111</v>
      </c>
      <c r="B122" s="25" t="s">
        <v>165</v>
      </c>
      <c r="C122" s="25" t="s">
        <v>21</v>
      </c>
      <c r="D122" s="25">
        <v>2500</v>
      </c>
      <c r="E122" s="46"/>
      <c r="F122" s="26">
        <f t="shared" si="7"/>
        <v>0</v>
      </c>
      <c r="G122" s="26">
        <v>9.5</v>
      </c>
      <c r="H122" s="26">
        <f t="shared" si="6"/>
        <v>0</v>
      </c>
      <c r="I122" s="26">
        <f t="shared" si="5"/>
        <v>0</v>
      </c>
      <c r="J122" s="55"/>
    </row>
    <row r="123" spans="1:10" s="27" customFormat="1" x14ac:dyDescent="0.2">
      <c r="A123" s="25">
        <v>112</v>
      </c>
      <c r="B123" s="25" t="s">
        <v>92</v>
      </c>
      <c r="C123" s="25" t="s">
        <v>21</v>
      </c>
      <c r="D123" s="25">
        <v>3500</v>
      </c>
      <c r="E123" s="46"/>
      <c r="F123" s="26">
        <f t="shared" si="7"/>
        <v>0</v>
      </c>
      <c r="G123" s="26">
        <v>9.5</v>
      </c>
      <c r="H123" s="26">
        <f t="shared" si="6"/>
        <v>0</v>
      </c>
      <c r="I123" s="26">
        <f t="shared" si="5"/>
        <v>0</v>
      </c>
      <c r="J123" s="55"/>
    </row>
    <row r="124" spans="1:10" s="27" customFormat="1" x14ac:dyDescent="0.2">
      <c r="A124" s="25">
        <v>113</v>
      </c>
      <c r="B124" s="25" t="s">
        <v>93</v>
      </c>
      <c r="C124" s="25" t="s">
        <v>21</v>
      </c>
      <c r="D124" s="25">
        <v>150</v>
      </c>
      <c r="E124" s="46"/>
      <c r="F124" s="26">
        <f t="shared" si="7"/>
        <v>0</v>
      </c>
      <c r="G124" s="26">
        <v>9.5</v>
      </c>
      <c r="H124" s="26">
        <f t="shared" si="6"/>
        <v>0</v>
      </c>
      <c r="I124" s="26">
        <f t="shared" si="5"/>
        <v>0</v>
      </c>
      <c r="J124" s="55"/>
    </row>
    <row r="125" spans="1:10" s="27" customFormat="1" x14ac:dyDescent="0.2">
      <c r="A125" s="25">
        <v>114</v>
      </c>
      <c r="B125" s="25" t="s">
        <v>94</v>
      </c>
      <c r="C125" s="25" t="s">
        <v>21</v>
      </c>
      <c r="D125" s="25">
        <v>10500</v>
      </c>
      <c r="E125" s="46"/>
      <c r="F125" s="26">
        <f t="shared" si="7"/>
        <v>0</v>
      </c>
      <c r="G125" s="26">
        <v>9.5</v>
      </c>
      <c r="H125" s="26">
        <f t="shared" si="6"/>
        <v>0</v>
      </c>
      <c r="I125" s="26">
        <f t="shared" si="5"/>
        <v>0</v>
      </c>
      <c r="J125" s="55"/>
    </row>
    <row r="126" spans="1:10" s="27" customFormat="1" ht="25.5" x14ac:dyDescent="0.2">
      <c r="A126" s="25">
        <v>115</v>
      </c>
      <c r="B126" s="28" t="s">
        <v>95</v>
      </c>
      <c r="C126" s="25" t="s">
        <v>21</v>
      </c>
      <c r="D126" s="25">
        <v>12500</v>
      </c>
      <c r="E126" s="46"/>
      <c r="F126" s="26">
        <f t="shared" si="7"/>
        <v>0</v>
      </c>
      <c r="G126" s="26">
        <v>9.5</v>
      </c>
      <c r="H126" s="26">
        <f t="shared" si="6"/>
        <v>0</v>
      </c>
      <c r="I126" s="26">
        <f t="shared" si="5"/>
        <v>0</v>
      </c>
      <c r="J126" s="55"/>
    </row>
    <row r="127" spans="1:10" s="27" customFormat="1" ht="25.5" x14ac:dyDescent="0.2">
      <c r="A127" s="25">
        <v>116</v>
      </c>
      <c r="B127" s="28" t="s">
        <v>184</v>
      </c>
      <c r="C127" s="25" t="s">
        <v>21</v>
      </c>
      <c r="D127" s="25">
        <v>150</v>
      </c>
      <c r="E127" s="46"/>
      <c r="F127" s="26">
        <f t="shared" si="7"/>
        <v>0</v>
      </c>
      <c r="G127" s="26">
        <v>9.5</v>
      </c>
      <c r="H127" s="26">
        <f t="shared" si="6"/>
        <v>0</v>
      </c>
      <c r="I127" s="26">
        <f t="shared" si="5"/>
        <v>0</v>
      </c>
      <c r="J127" s="55"/>
    </row>
    <row r="128" spans="1:10" s="27" customFormat="1" x14ac:dyDescent="0.2">
      <c r="A128" s="25">
        <v>117</v>
      </c>
      <c r="B128" s="25" t="s">
        <v>96</v>
      </c>
      <c r="C128" s="25" t="s">
        <v>21</v>
      </c>
      <c r="D128" s="25">
        <v>20</v>
      </c>
      <c r="E128" s="46"/>
      <c r="F128" s="26">
        <f t="shared" si="7"/>
        <v>0</v>
      </c>
      <c r="G128" s="26">
        <v>9.5</v>
      </c>
      <c r="H128" s="26">
        <f t="shared" si="6"/>
        <v>0</v>
      </c>
      <c r="I128" s="26">
        <f t="shared" si="5"/>
        <v>0</v>
      </c>
      <c r="J128" s="55"/>
    </row>
    <row r="129" spans="1:10" s="27" customFormat="1" x14ac:dyDescent="0.2">
      <c r="A129" s="25">
        <v>118</v>
      </c>
      <c r="B129" s="25" t="s">
        <v>182</v>
      </c>
      <c r="C129" s="25" t="s">
        <v>21</v>
      </c>
      <c r="D129" s="25">
        <v>500</v>
      </c>
      <c r="E129" s="46"/>
      <c r="F129" s="26">
        <f t="shared" si="7"/>
        <v>0</v>
      </c>
      <c r="G129" s="26">
        <v>9.5</v>
      </c>
      <c r="H129" s="26">
        <f t="shared" si="6"/>
        <v>0</v>
      </c>
      <c r="I129" s="26">
        <f t="shared" si="5"/>
        <v>0</v>
      </c>
      <c r="J129" s="55"/>
    </row>
    <row r="130" spans="1:10" s="27" customFormat="1" x14ac:dyDescent="0.2">
      <c r="A130" s="25">
        <v>119</v>
      </c>
      <c r="B130" s="25" t="s">
        <v>97</v>
      </c>
      <c r="C130" s="25" t="s">
        <v>63</v>
      </c>
      <c r="D130" s="25">
        <v>50</v>
      </c>
      <c r="E130" s="46"/>
      <c r="F130" s="26">
        <f t="shared" si="7"/>
        <v>0</v>
      </c>
      <c r="G130" s="26">
        <v>9.5</v>
      </c>
      <c r="H130" s="26">
        <f t="shared" si="6"/>
        <v>0</v>
      </c>
      <c r="I130" s="26">
        <f t="shared" si="5"/>
        <v>0</v>
      </c>
      <c r="J130" s="55"/>
    </row>
    <row r="131" spans="1:10" s="27" customFormat="1" x14ac:dyDescent="0.2">
      <c r="A131" s="25">
        <v>120</v>
      </c>
      <c r="B131" s="25" t="s">
        <v>212</v>
      </c>
      <c r="C131" s="25" t="s">
        <v>21</v>
      </c>
      <c r="D131" s="25">
        <v>200</v>
      </c>
      <c r="E131" s="46"/>
      <c r="F131" s="26">
        <f t="shared" si="7"/>
        <v>0</v>
      </c>
      <c r="G131" s="26">
        <v>9.5</v>
      </c>
      <c r="H131" s="26">
        <f t="shared" si="6"/>
        <v>0</v>
      </c>
      <c r="I131" s="26">
        <f t="shared" si="5"/>
        <v>0</v>
      </c>
      <c r="J131" s="55"/>
    </row>
    <row r="132" spans="1:10" s="27" customFormat="1" x14ac:dyDescent="0.2">
      <c r="A132" s="25">
        <v>121</v>
      </c>
      <c r="B132" s="25" t="s">
        <v>98</v>
      </c>
      <c r="C132" s="25" t="s">
        <v>63</v>
      </c>
      <c r="D132" s="25">
        <v>50</v>
      </c>
      <c r="E132" s="46"/>
      <c r="F132" s="26">
        <f t="shared" si="7"/>
        <v>0</v>
      </c>
      <c r="G132" s="26">
        <v>9.5</v>
      </c>
      <c r="H132" s="26">
        <f t="shared" si="6"/>
        <v>0</v>
      </c>
      <c r="I132" s="26">
        <f t="shared" si="5"/>
        <v>0</v>
      </c>
      <c r="J132" s="55"/>
    </row>
    <row r="133" spans="1:10" s="27" customFormat="1" x14ac:dyDescent="0.2">
      <c r="A133" s="25">
        <v>122</v>
      </c>
      <c r="B133" s="25" t="s">
        <v>241</v>
      </c>
      <c r="C133" s="25" t="s">
        <v>140</v>
      </c>
      <c r="D133" s="25">
        <v>1300</v>
      </c>
      <c r="E133" s="46"/>
      <c r="F133" s="26">
        <f t="shared" si="7"/>
        <v>0</v>
      </c>
      <c r="G133" s="26">
        <v>9.5</v>
      </c>
      <c r="H133" s="26">
        <f t="shared" si="6"/>
        <v>0</v>
      </c>
      <c r="I133" s="26">
        <f t="shared" si="5"/>
        <v>0</v>
      </c>
      <c r="J133" s="55"/>
    </row>
    <row r="134" spans="1:10" s="27" customFormat="1" x14ac:dyDescent="0.2">
      <c r="A134" s="25">
        <v>123</v>
      </c>
      <c r="B134" s="25" t="s">
        <v>99</v>
      </c>
      <c r="C134" s="25" t="s">
        <v>21</v>
      </c>
      <c r="D134" s="25">
        <v>10</v>
      </c>
      <c r="E134" s="46"/>
      <c r="F134" s="26">
        <f t="shared" si="7"/>
        <v>0</v>
      </c>
      <c r="G134" s="26">
        <v>9.5</v>
      </c>
      <c r="H134" s="26">
        <f t="shared" si="6"/>
        <v>0</v>
      </c>
      <c r="I134" s="26">
        <f t="shared" si="5"/>
        <v>0</v>
      </c>
      <c r="J134" s="55"/>
    </row>
    <row r="135" spans="1:10" s="27" customFormat="1" x14ac:dyDescent="0.2">
      <c r="A135" s="25">
        <v>124</v>
      </c>
      <c r="B135" s="25" t="s">
        <v>166</v>
      </c>
      <c r="C135" s="25" t="s">
        <v>140</v>
      </c>
      <c r="D135" s="25">
        <v>150</v>
      </c>
      <c r="E135" s="46"/>
      <c r="F135" s="26">
        <f t="shared" si="7"/>
        <v>0</v>
      </c>
      <c r="G135" s="26">
        <v>9.5</v>
      </c>
      <c r="H135" s="26">
        <f t="shared" si="6"/>
        <v>0</v>
      </c>
      <c r="I135" s="26">
        <f t="shared" si="5"/>
        <v>0</v>
      </c>
      <c r="J135" s="55"/>
    </row>
    <row r="136" spans="1:10" s="27" customFormat="1" x14ac:dyDescent="0.2">
      <c r="A136" s="25">
        <v>125</v>
      </c>
      <c r="B136" s="25" t="s">
        <v>100</v>
      </c>
      <c r="C136" s="25" t="s">
        <v>24</v>
      </c>
      <c r="D136" s="25">
        <v>50</v>
      </c>
      <c r="E136" s="46"/>
      <c r="F136" s="26">
        <f t="shared" si="7"/>
        <v>0</v>
      </c>
      <c r="G136" s="26">
        <v>9.5</v>
      </c>
      <c r="H136" s="26">
        <f t="shared" si="6"/>
        <v>0</v>
      </c>
      <c r="I136" s="26">
        <f t="shared" si="5"/>
        <v>0</v>
      </c>
      <c r="J136" s="55"/>
    </row>
    <row r="137" spans="1:10" s="27" customFormat="1" x14ac:dyDescent="0.2">
      <c r="A137" s="25">
        <v>126</v>
      </c>
      <c r="B137" s="25" t="s">
        <v>101</v>
      </c>
      <c r="C137" s="25" t="s">
        <v>21</v>
      </c>
      <c r="D137" s="25">
        <v>60</v>
      </c>
      <c r="E137" s="46"/>
      <c r="F137" s="26">
        <f t="shared" si="7"/>
        <v>0</v>
      </c>
      <c r="G137" s="26">
        <v>9.5</v>
      </c>
      <c r="H137" s="26">
        <f t="shared" si="6"/>
        <v>0</v>
      </c>
      <c r="I137" s="26">
        <f t="shared" si="5"/>
        <v>0</v>
      </c>
      <c r="J137" s="55"/>
    </row>
    <row r="138" spans="1:10" s="27" customFormat="1" x14ac:dyDescent="0.2">
      <c r="A138" s="25">
        <v>127</v>
      </c>
      <c r="B138" s="25" t="s">
        <v>102</v>
      </c>
      <c r="C138" s="25" t="s">
        <v>45</v>
      </c>
      <c r="D138" s="25">
        <v>60</v>
      </c>
      <c r="E138" s="46"/>
      <c r="F138" s="26">
        <f t="shared" si="7"/>
        <v>0</v>
      </c>
      <c r="G138" s="26">
        <v>9.5</v>
      </c>
      <c r="H138" s="26">
        <f t="shared" si="6"/>
        <v>0</v>
      </c>
      <c r="I138" s="26">
        <f t="shared" si="5"/>
        <v>0</v>
      </c>
      <c r="J138" s="55"/>
    </row>
    <row r="139" spans="1:10" s="27" customFormat="1" x14ac:dyDescent="0.2">
      <c r="A139" s="25">
        <v>128</v>
      </c>
      <c r="B139" s="25" t="s">
        <v>183</v>
      </c>
      <c r="C139" s="25" t="s">
        <v>24</v>
      </c>
      <c r="D139" s="25">
        <v>40</v>
      </c>
      <c r="E139" s="46"/>
      <c r="F139" s="26">
        <f t="shared" si="7"/>
        <v>0</v>
      </c>
      <c r="G139" s="26">
        <v>9.5</v>
      </c>
      <c r="H139" s="26">
        <f t="shared" si="6"/>
        <v>0</v>
      </c>
      <c r="I139" s="26">
        <f t="shared" si="5"/>
        <v>0</v>
      </c>
      <c r="J139" s="55"/>
    </row>
    <row r="140" spans="1:10" s="27" customFormat="1" x14ac:dyDescent="0.2">
      <c r="A140" s="25">
        <v>129</v>
      </c>
      <c r="B140" s="25" t="s">
        <v>192</v>
      </c>
      <c r="C140" s="25" t="s">
        <v>45</v>
      </c>
      <c r="D140" s="25">
        <v>12</v>
      </c>
      <c r="E140" s="46"/>
      <c r="F140" s="26">
        <f t="shared" si="7"/>
        <v>0</v>
      </c>
      <c r="G140" s="26">
        <v>9.5</v>
      </c>
      <c r="H140" s="26">
        <f t="shared" si="6"/>
        <v>0</v>
      </c>
      <c r="I140" s="26">
        <f t="shared" si="5"/>
        <v>0</v>
      </c>
      <c r="J140" s="55"/>
    </row>
    <row r="141" spans="1:10" s="27" customFormat="1" x14ac:dyDescent="0.2">
      <c r="A141" s="25">
        <v>130</v>
      </c>
      <c r="B141" s="25" t="s">
        <v>242</v>
      </c>
      <c r="C141" s="25" t="s">
        <v>45</v>
      </c>
      <c r="D141" s="25">
        <v>120</v>
      </c>
      <c r="E141" s="46"/>
      <c r="F141" s="26">
        <f t="shared" si="7"/>
        <v>0</v>
      </c>
      <c r="G141" s="26">
        <v>9.5</v>
      </c>
      <c r="H141" s="26">
        <f t="shared" si="6"/>
        <v>0</v>
      </c>
      <c r="I141" s="26">
        <f t="shared" si="5"/>
        <v>0</v>
      </c>
      <c r="J141" s="55"/>
    </row>
    <row r="142" spans="1:10" s="27" customFormat="1" x14ac:dyDescent="0.2">
      <c r="A142" s="25">
        <v>131</v>
      </c>
      <c r="B142" s="25" t="s">
        <v>243</v>
      </c>
      <c r="C142" s="25" t="s">
        <v>45</v>
      </c>
      <c r="D142" s="25">
        <v>48</v>
      </c>
      <c r="E142" s="46"/>
      <c r="F142" s="26">
        <f t="shared" si="7"/>
        <v>0</v>
      </c>
      <c r="G142" s="26">
        <v>9.5</v>
      </c>
      <c r="H142" s="26">
        <f t="shared" si="6"/>
        <v>0</v>
      </c>
      <c r="I142" s="26">
        <f t="shared" si="5"/>
        <v>0</v>
      </c>
      <c r="J142" s="55"/>
    </row>
    <row r="143" spans="1:10" s="27" customFormat="1" x14ac:dyDescent="0.2">
      <c r="A143" s="25">
        <v>132</v>
      </c>
      <c r="B143" s="25" t="s">
        <v>103</v>
      </c>
      <c r="C143" s="25" t="s">
        <v>24</v>
      </c>
      <c r="D143" s="25">
        <v>20</v>
      </c>
      <c r="E143" s="46"/>
      <c r="F143" s="26">
        <f t="shared" si="7"/>
        <v>0</v>
      </c>
      <c r="G143" s="26">
        <v>9.5</v>
      </c>
      <c r="H143" s="26">
        <f t="shared" si="6"/>
        <v>0</v>
      </c>
      <c r="I143" s="26">
        <f t="shared" si="5"/>
        <v>0</v>
      </c>
      <c r="J143" s="55"/>
    </row>
    <row r="144" spans="1:10" s="27" customFormat="1" x14ac:dyDescent="0.2">
      <c r="A144" s="25">
        <v>133</v>
      </c>
      <c r="B144" s="25" t="s">
        <v>194</v>
      </c>
      <c r="C144" s="25" t="s">
        <v>21</v>
      </c>
      <c r="D144" s="25">
        <v>20</v>
      </c>
      <c r="E144" s="46"/>
      <c r="F144" s="26">
        <f t="shared" si="7"/>
        <v>0</v>
      </c>
      <c r="G144" s="26">
        <v>9.5</v>
      </c>
      <c r="H144" s="26">
        <f t="shared" ref="H144" si="8">(E144*G144)/100+E144</f>
        <v>0</v>
      </c>
      <c r="I144" s="26">
        <f t="shared" ref="I144" si="9">D144*H144</f>
        <v>0</v>
      </c>
      <c r="J144" s="55"/>
    </row>
    <row r="145" spans="1:11" s="27" customFormat="1" x14ac:dyDescent="0.2">
      <c r="A145" s="25">
        <v>134</v>
      </c>
      <c r="B145" s="25" t="s">
        <v>191</v>
      </c>
      <c r="C145" s="25" t="s">
        <v>140</v>
      </c>
      <c r="D145" s="25">
        <v>50</v>
      </c>
      <c r="E145" s="46"/>
      <c r="F145" s="26">
        <f t="shared" si="7"/>
        <v>0</v>
      </c>
      <c r="G145" s="26">
        <v>9.5</v>
      </c>
      <c r="H145" s="26">
        <f t="shared" si="6"/>
        <v>0</v>
      </c>
      <c r="I145" s="26">
        <f t="shared" si="5"/>
        <v>0</v>
      </c>
      <c r="J145" s="55"/>
    </row>
    <row r="146" spans="1:11" s="27" customFormat="1" x14ac:dyDescent="0.2">
      <c r="A146" s="25">
        <v>135</v>
      </c>
      <c r="B146" s="25" t="s">
        <v>104</v>
      </c>
      <c r="C146" s="25" t="s">
        <v>21</v>
      </c>
      <c r="D146" s="25">
        <v>7</v>
      </c>
      <c r="E146" s="46"/>
      <c r="F146" s="26">
        <f t="shared" si="7"/>
        <v>0</v>
      </c>
      <c r="G146" s="26">
        <v>9.5</v>
      </c>
      <c r="H146" s="26">
        <f t="shared" si="6"/>
        <v>0</v>
      </c>
      <c r="I146" s="26">
        <f t="shared" si="5"/>
        <v>0</v>
      </c>
      <c r="J146" s="55"/>
    </row>
    <row r="147" spans="1:11" s="27" customFormat="1" x14ac:dyDescent="0.2">
      <c r="A147" s="25">
        <v>136</v>
      </c>
      <c r="B147" s="25" t="s">
        <v>105</v>
      </c>
      <c r="C147" s="25" t="s">
        <v>45</v>
      </c>
      <c r="D147" s="25">
        <v>700</v>
      </c>
      <c r="E147" s="46"/>
      <c r="F147" s="26">
        <f t="shared" si="7"/>
        <v>0</v>
      </c>
      <c r="G147" s="26">
        <v>9.5</v>
      </c>
      <c r="H147" s="26">
        <f t="shared" si="6"/>
        <v>0</v>
      </c>
      <c r="I147" s="26">
        <f t="shared" si="5"/>
        <v>0</v>
      </c>
      <c r="J147" s="55"/>
    </row>
    <row r="148" spans="1:11" s="27" customFormat="1" x14ac:dyDescent="0.2">
      <c r="A148" s="25">
        <v>137</v>
      </c>
      <c r="B148" s="25" t="s">
        <v>106</v>
      </c>
      <c r="C148" s="25" t="s">
        <v>21</v>
      </c>
      <c r="D148" s="25">
        <v>100</v>
      </c>
      <c r="E148" s="46"/>
      <c r="F148" s="26">
        <f t="shared" si="7"/>
        <v>0</v>
      </c>
      <c r="G148" s="26">
        <v>9.5</v>
      </c>
      <c r="H148" s="26">
        <f t="shared" si="6"/>
        <v>0</v>
      </c>
      <c r="I148" s="26">
        <f t="shared" si="5"/>
        <v>0</v>
      </c>
      <c r="J148" s="55"/>
    </row>
    <row r="149" spans="1:11" s="27" customFormat="1" x14ac:dyDescent="0.2">
      <c r="A149" s="25">
        <v>138</v>
      </c>
      <c r="B149" s="25" t="s">
        <v>213</v>
      </c>
      <c r="C149" s="25" t="s">
        <v>24</v>
      </c>
      <c r="D149" s="25">
        <v>500</v>
      </c>
      <c r="E149" s="46"/>
      <c r="F149" s="26">
        <f t="shared" si="7"/>
        <v>0</v>
      </c>
      <c r="G149" s="26">
        <v>9.5</v>
      </c>
      <c r="H149" s="26">
        <f t="shared" si="6"/>
        <v>0</v>
      </c>
      <c r="I149" s="26">
        <f t="shared" si="5"/>
        <v>0</v>
      </c>
      <c r="J149" s="55"/>
    </row>
    <row r="150" spans="1:11" s="27" customFormat="1" x14ac:dyDescent="0.2">
      <c r="A150" s="25">
        <v>139</v>
      </c>
      <c r="B150" s="25" t="s">
        <v>107</v>
      </c>
      <c r="C150" s="25" t="s">
        <v>21</v>
      </c>
      <c r="D150" s="25">
        <v>704</v>
      </c>
      <c r="E150" s="46"/>
      <c r="F150" s="26">
        <f t="shared" si="7"/>
        <v>0</v>
      </c>
      <c r="G150" s="26">
        <v>22</v>
      </c>
      <c r="H150" s="26">
        <f t="shared" si="6"/>
        <v>0</v>
      </c>
      <c r="I150" s="26">
        <f t="shared" ref="I150:I230" si="10">D150*H150</f>
        <v>0</v>
      </c>
      <c r="J150" s="55"/>
    </row>
    <row r="151" spans="1:11" s="27" customFormat="1" x14ac:dyDescent="0.2">
      <c r="A151" s="25">
        <v>140</v>
      </c>
      <c r="B151" s="25" t="s">
        <v>224</v>
      </c>
      <c r="C151" s="25" t="s">
        <v>21</v>
      </c>
      <c r="D151" s="25">
        <v>260</v>
      </c>
      <c r="E151" s="46"/>
      <c r="F151" s="26">
        <f t="shared" si="7"/>
        <v>0</v>
      </c>
      <c r="G151" s="26">
        <v>22</v>
      </c>
      <c r="H151" s="26">
        <f t="shared" si="6"/>
        <v>0</v>
      </c>
      <c r="I151" s="26">
        <f t="shared" si="10"/>
        <v>0</v>
      </c>
      <c r="J151" s="55"/>
    </row>
    <row r="152" spans="1:11" s="27" customFormat="1" x14ac:dyDescent="0.2">
      <c r="A152" s="25">
        <v>141</v>
      </c>
      <c r="B152" s="25" t="s">
        <v>108</v>
      </c>
      <c r="C152" s="25" t="s">
        <v>21</v>
      </c>
      <c r="D152" s="25">
        <v>15</v>
      </c>
      <c r="E152" s="46"/>
      <c r="F152" s="26">
        <f t="shared" si="7"/>
        <v>0</v>
      </c>
      <c r="G152" s="26">
        <v>9.5</v>
      </c>
      <c r="H152" s="26">
        <f t="shared" si="6"/>
        <v>0</v>
      </c>
      <c r="I152" s="26">
        <f t="shared" si="10"/>
        <v>0</v>
      </c>
      <c r="J152" s="55"/>
    </row>
    <row r="153" spans="1:11" s="27" customFormat="1" x14ac:dyDescent="0.2">
      <c r="A153" s="25">
        <v>142</v>
      </c>
      <c r="B153" s="25" t="s">
        <v>196</v>
      </c>
      <c r="C153" s="25" t="s">
        <v>21</v>
      </c>
      <c r="D153" s="25">
        <v>10</v>
      </c>
      <c r="E153" s="46"/>
      <c r="F153" s="26">
        <f t="shared" si="7"/>
        <v>0</v>
      </c>
      <c r="G153" s="26">
        <v>9.5</v>
      </c>
      <c r="H153" s="26">
        <f t="shared" si="6"/>
        <v>0</v>
      </c>
      <c r="I153" s="26">
        <f t="shared" si="10"/>
        <v>0</v>
      </c>
      <c r="J153" s="55"/>
    </row>
    <row r="154" spans="1:11" s="27" customFormat="1" x14ac:dyDescent="0.2">
      <c r="A154" s="25">
        <v>143</v>
      </c>
      <c r="B154" s="25" t="s">
        <v>109</v>
      </c>
      <c r="C154" s="25" t="s">
        <v>21</v>
      </c>
      <c r="D154" s="25">
        <v>5</v>
      </c>
      <c r="E154" s="46"/>
      <c r="F154" s="26">
        <f t="shared" si="7"/>
        <v>0</v>
      </c>
      <c r="G154" s="26">
        <v>9.5</v>
      </c>
      <c r="H154" s="26">
        <f t="shared" si="6"/>
        <v>0</v>
      </c>
      <c r="I154" s="26">
        <f t="shared" si="10"/>
        <v>0</v>
      </c>
      <c r="J154" s="55"/>
    </row>
    <row r="155" spans="1:11" s="27" customFormat="1" x14ac:dyDescent="0.2">
      <c r="A155" s="25">
        <v>144</v>
      </c>
      <c r="B155" s="25" t="s">
        <v>226</v>
      </c>
      <c r="C155" s="25" t="s">
        <v>24</v>
      </c>
      <c r="D155" s="25">
        <v>20</v>
      </c>
      <c r="E155" s="46"/>
      <c r="F155" s="26">
        <f t="shared" si="7"/>
        <v>0</v>
      </c>
      <c r="G155" s="26">
        <v>9.5</v>
      </c>
      <c r="H155" s="26">
        <f t="shared" si="6"/>
        <v>0</v>
      </c>
      <c r="I155" s="26">
        <f t="shared" si="10"/>
        <v>0</v>
      </c>
      <c r="J155" s="55"/>
    </row>
    <row r="156" spans="1:11" s="27" customFormat="1" x14ac:dyDescent="0.2">
      <c r="A156" s="25">
        <v>145</v>
      </c>
      <c r="B156" s="25" t="s">
        <v>227</v>
      </c>
      <c r="C156" s="25" t="s">
        <v>21</v>
      </c>
      <c r="D156" s="25">
        <v>6000</v>
      </c>
      <c r="E156" s="46"/>
      <c r="F156" s="26">
        <f t="shared" si="7"/>
        <v>0</v>
      </c>
      <c r="G156" s="26">
        <v>9.5</v>
      </c>
      <c r="H156" s="26">
        <f t="shared" si="6"/>
        <v>0</v>
      </c>
      <c r="I156" s="26">
        <f t="shared" si="10"/>
        <v>0</v>
      </c>
      <c r="J156" s="56"/>
      <c r="K156" s="31"/>
    </row>
    <row r="157" spans="1:11" s="27" customFormat="1" x14ac:dyDescent="0.2">
      <c r="A157" s="25">
        <v>146</v>
      </c>
      <c r="B157" s="25" t="s">
        <v>188</v>
      </c>
      <c r="C157" s="25" t="s">
        <v>21</v>
      </c>
      <c r="D157" s="25">
        <v>10</v>
      </c>
      <c r="E157" s="46"/>
      <c r="F157" s="26">
        <f t="shared" si="7"/>
        <v>0</v>
      </c>
      <c r="G157" s="26">
        <v>9.5</v>
      </c>
      <c r="H157" s="26">
        <f t="shared" si="6"/>
        <v>0</v>
      </c>
      <c r="I157" s="26">
        <f t="shared" si="10"/>
        <v>0</v>
      </c>
      <c r="J157" s="56"/>
      <c r="K157" s="31"/>
    </row>
    <row r="158" spans="1:11" s="27" customFormat="1" x14ac:dyDescent="0.2">
      <c r="A158" s="25">
        <v>147</v>
      </c>
      <c r="B158" s="25" t="s">
        <v>190</v>
      </c>
      <c r="C158" s="25" t="s">
        <v>21</v>
      </c>
      <c r="D158" s="25">
        <v>10</v>
      </c>
      <c r="E158" s="46"/>
      <c r="F158" s="26">
        <f t="shared" si="7"/>
        <v>0</v>
      </c>
      <c r="G158" s="26">
        <v>9.5</v>
      </c>
      <c r="H158" s="26">
        <f t="shared" si="6"/>
        <v>0</v>
      </c>
      <c r="I158" s="26">
        <f t="shared" si="10"/>
        <v>0</v>
      </c>
      <c r="J158" s="56"/>
      <c r="K158" s="31"/>
    </row>
    <row r="159" spans="1:11" s="27" customFormat="1" x14ac:dyDescent="0.2">
      <c r="A159" s="25">
        <v>148</v>
      </c>
      <c r="B159" s="25" t="s">
        <v>189</v>
      </c>
      <c r="C159" s="25" t="s">
        <v>21</v>
      </c>
      <c r="D159" s="25">
        <v>10</v>
      </c>
      <c r="E159" s="46"/>
      <c r="F159" s="26">
        <f t="shared" si="7"/>
        <v>0</v>
      </c>
      <c r="G159" s="26">
        <v>9.5</v>
      </c>
      <c r="H159" s="26">
        <f t="shared" si="6"/>
        <v>0</v>
      </c>
      <c r="I159" s="26">
        <f t="shared" si="10"/>
        <v>0</v>
      </c>
      <c r="J159" s="56"/>
      <c r="K159" s="31"/>
    </row>
    <row r="160" spans="1:11" s="27" customFormat="1" x14ac:dyDescent="0.2">
      <c r="A160" s="25">
        <v>149</v>
      </c>
      <c r="B160" s="25" t="s">
        <v>244</v>
      </c>
      <c r="C160" s="25" t="s">
        <v>21</v>
      </c>
      <c r="D160" s="25">
        <v>40</v>
      </c>
      <c r="E160" s="46"/>
      <c r="F160" s="26">
        <f t="shared" si="7"/>
        <v>0</v>
      </c>
      <c r="G160" s="26">
        <v>9.5</v>
      </c>
      <c r="H160" s="26">
        <f t="shared" si="6"/>
        <v>0</v>
      </c>
      <c r="I160" s="26">
        <f t="shared" si="10"/>
        <v>0</v>
      </c>
      <c r="J160" s="56"/>
      <c r="K160" s="31"/>
    </row>
    <row r="161" spans="1:12" s="27" customFormat="1" x14ac:dyDescent="0.2">
      <c r="A161" s="25">
        <v>150</v>
      </c>
      <c r="B161" s="25" t="s">
        <v>245</v>
      </c>
      <c r="C161" s="25" t="s">
        <v>21</v>
      </c>
      <c r="D161" s="25">
        <v>30</v>
      </c>
      <c r="E161" s="46"/>
      <c r="F161" s="26">
        <f t="shared" si="7"/>
        <v>0</v>
      </c>
      <c r="G161" s="26">
        <v>9.5</v>
      </c>
      <c r="H161" s="26">
        <f t="shared" si="6"/>
        <v>0</v>
      </c>
      <c r="I161" s="26">
        <f t="shared" si="10"/>
        <v>0</v>
      </c>
      <c r="J161" s="56"/>
      <c r="K161" s="31"/>
    </row>
    <row r="162" spans="1:12" s="27" customFormat="1" x14ac:dyDescent="0.2">
      <c r="A162" s="25">
        <v>151</v>
      </c>
      <c r="B162" s="25" t="s">
        <v>246</v>
      </c>
      <c r="C162" s="25" t="s">
        <v>24</v>
      </c>
      <c r="D162" s="25">
        <v>30</v>
      </c>
      <c r="E162" s="46"/>
      <c r="F162" s="26">
        <f t="shared" si="7"/>
        <v>0</v>
      </c>
      <c r="G162" s="26">
        <v>9.5</v>
      </c>
      <c r="H162" s="26">
        <f t="shared" si="6"/>
        <v>0</v>
      </c>
      <c r="I162" s="26">
        <f t="shared" si="10"/>
        <v>0</v>
      </c>
      <c r="J162" s="55"/>
      <c r="K162"/>
    </row>
    <row r="163" spans="1:12" s="31" customFormat="1" x14ac:dyDescent="0.2">
      <c r="A163" s="25">
        <v>152</v>
      </c>
      <c r="B163" s="25" t="s">
        <v>110</v>
      </c>
      <c r="C163" s="25" t="s">
        <v>24</v>
      </c>
      <c r="D163" s="25">
        <v>20</v>
      </c>
      <c r="E163" s="46"/>
      <c r="F163" s="26">
        <f t="shared" si="7"/>
        <v>0</v>
      </c>
      <c r="G163" s="26">
        <v>9.5</v>
      </c>
      <c r="H163" s="26">
        <f t="shared" si="6"/>
        <v>0</v>
      </c>
      <c r="I163" s="26">
        <f t="shared" si="10"/>
        <v>0</v>
      </c>
      <c r="J163" s="55"/>
      <c r="K163"/>
      <c r="L163" s="27"/>
    </row>
    <row r="164" spans="1:12" x14ac:dyDescent="0.2">
      <c r="A164" s="25">
        <v>153</v>
      </c>
      <c r="B164" s="25" t="s">
        <v>111</v>
      </c>
      <c r="C164" s="25" t="s">
        <v>24</v>
      </c>
      <c r="D164" s="25">
        <v>1000</v>
      </c>
      <c r="E164" s="46"/>
      <c r="F164" s="26">
        <f t="shared" si="7"/>
        <v>0</v>
      </c>
      <c r="G164" s="26">
        <v>9.5</v>
      </c>
      <c r="H164" s="26">
        <f t="shared" si="6"/>
        <v>0</v>
      </c>
      <c r="I164" s="26">
        <f t="shared" si="10"/>
        <v>0</v>
      </c>
      <c r="J164" s="55"/>
      <c r="L164" s="31"/>
    </row>
    <row r="165" spans="1:12" x14ac:dyDescent="0.2">
      <c r="A165" s="25">
        <v>154</v>
      </c>
      <c r="B165" s="25" t="s">
        <v>112</v>
      </c>
      <c r="C165" s="25" t="s">
        <v>24</v>
      </c>
      <c r="D165" s="25">
        <v>1000</v>
      </c>
      <c r="E165" s="46"/>
      <c r="F165" s="26">
        <f t="shared" si="7"/>
        <v>0</v>
      </c>
      <c r="G165" s="26">
        <v>9.5</v>
      </c>
      <c r="H165" s="26">
        <f t="shared" si="6"/>
        <v>0</v>
      </c>
      <c r="I165" s="26">
        <f t="shared" si="10"/>
        <v>0</v>
      </c>
      <c r="J165" s="55"/>
      <c r="L165" s="31"/>
    </row>
    <row r="166" spans="1:12" ht="25.5" x14ac:dyDescent="0.2">
      <c r="A166" s="25">
        <v>155</v>
      </c>
      <c r="B166" s="28" t="s">
        <v>113</v>
      </c>
      <c r="C166" s="25" t="s">
        <v>21</v>
      </c>
      <c r="D166" s="25">
        <v>10</v>
      </c>
      <c r="E166" s="46"/>
      <c r="F166" s="26">
        <f t="shared" si="7"/>
        <v>0</v>
      </c>
      <c r="G166" s="26">
        <v>9.5</v>
      </c>
      <c r="H166" s="26">
        <f t="shared" si="6"/>
        <v>0</v>
      </c>
      <c r="I166" s="26">
        <f t="shared" si="10"/>
        <v>0</v>
      </c>
      <c r="J166" s="55"/>
    </row>
    <row r="167" spans="1:12" x14ac:dyDescent="0.2">
      <c r="A167" s="25">
        <v>156</v>
      </c>
      <c r="B167" s="25" t="s">
        <v>114</v>
      </c>
      <c r="C167" s="25" t="s">
        <v>21</v>
      </c>
      <c r="D167" s="25">
        <v>100</v>
      </c>
      <c r="E167" s="46"/>
      <c r="F167" s="26">
        <f t="shared" si="7"/>
        <v>0</v>
      </c>
      <c r="G167" s="26">
        <v>9.5</v>
      </c>
      <c r="H167" s="26">
        <f t="shared" si="6"/>
        <v>0</v>
      </c>
      <c r="I167" s="26">
        <f t="shared" si="10"/>
        <v>0</v>
      </c>
      <c r="J167" s="55"/>
    </row>
    <row r="168" spans="1:12" x14ac:dyDescent="0.2">
      <c r="A168" s="25">
        <v>157</v>
      </c>
      <c r="B168" s="25" t="s">
        <v>115</v>
      </c>
      <c r="C168" s="25" t="s">
        <v>21</v>
      </c>
      <c r="D168" s="25">
        <v>10</v>
      </c>
      <c r="E168" s="46"/>
      <c r="F168" s="26">
        <f t="shared" si="7"/>
        <v>0</v>
      </c>
      <c r="G168" s="26">
        <v>9.5</v>
      </c>
      <c r="H168" s="26">
        <f t="shared" ref="H168:H230" si="11">(E168*G168)/100+E168</f>
        <v>0</v>
      </c>
      <c r="I168" s="26">
        <f t="shared" si="10"/>
        <v>0</v>
      </c>
      <c r="J168" s="55"/>
    </row>
    <row r="169" spans="1:12" x14ac:dyDescent="0.2">
      <c r="A169" s="25">
        <v>158</v>
      </c>
      <c r="B169" s="25" t="s">
        <v>116</v>
      </c>
      <c r="C169" s="25" t="s">
        <v>63</v>
      </c>
      <c r="D169" s="25">
        <v>30</v>
      </c>
      <c r="E169" s="46"/>
      <c r="F169" s="26">
        <f t="shared" ref="F169:F230" si="12">+D169*E169</f>
        <v>0</v>
      </c>
      <c r="G169" s="26">
        <v>22</v>
      </c>
      <c r="H169" s="26">
        <f t="shared" si="11"/>
        <v>0</v>
      </c>
      <c r="I169" s="26">
        <f t="shared" si="10"/>
        <v>0</v>
      </c>
      <c r="J169" s="55"/>
    </row>
    <row r="170" spans="1:12" x14ac:dyDescent="0.2">
      <c r="A170" s="25">
        <v>159</v>
      </c>
      <c r="B170" s="25" t="s">
        <v>169</v>
      </c>
      <c r="C170" s="25" t="s">
        <v>21</v>
      </c>
      <c r="D170" s="25">
        <v>1000</v>
      </c>
      <c r="E170" s="46"/>
      <c r="F170" s="26">
        <f t="shared" si="12"/>
        <v>0</v>
      </c>
      <c r="G170" s="26">
        <v>9.5</v>
      </c>
      <c r="H170" s="26">
        <f t="shared" si="11"/>
        <v>0</v>
      </c>
      <c r="I170" s="26">
        <f t="shared" si="10"/>
        <v>0</v>
      </c>
      <c r="J170" s="55"/>
    </row>
    <row r="171" spans="1:12" x14ac:dyDescent="0.2">
      <c r="A171" s="25">
        <v>160</v>
      </c>
      <c r="B171" s="25" t="s">
        <v>168</v>
      </c>
      <c r="C171" s="25" t="s">
        <v>21</v>
      </c>
      <c r="D171" s="25">
        <v>750</v>
      </c>
      <c r="E171" s="46"/>
      <c r="F171" s="26">
        <f t="shared" si="12"/>
        <v>0</v>
      </c>
      <c r="G171" s="26">
        <v>9.5</v>
      </c>
      <c r="H171" s="26">
        <f t="shared" si="11"/>
        <v>0</v>
      </c>
      <c r="I171" s="26">
        <f t="shared" si="10"/>
        <v>0</v>
      </c>
      <c r="J171" s="55"/>
    </row>
    <row r="172" spans="1:12" x14ac:dyDescent="0.2">
      <c r="A172" s="25">
        <v>161</v>
      </c>
      <c r="B172" s="25" t="s">
        <v>117</v>
      </c>
      <c r="C172" s="25" t="s">
        <v>21</v>
      </c>
      <c r="D172" s="25">
        <v>750</v>
      </c>
      <c r="E172" s="46"/>
      <c r="F172" s="26">
        <f t="shared" si="12"/>
        <v>0</v>
      </c>
      <c r="G172" s="26">
        <v>9.5</v>
      </c>
      <c r="H172" s="26">
        <f t="shared" si="11"/>
        <v>0</v>
      </c>
      <c r="I172" s="26">
        <f t="shared" si="10"/>
        <v>0</v>
      </c>
      <c r="J172" s="55"/>
    </row>
    <row r="173" spans="1:12" x14ac:dyDescent="0.2">
      <c r="A173" s="25">
        <v>162</v>
      </c>
      <c r="B173" s="25" t="s">
        <v>167</v>
      </c>
      <c r="C173" s="25" t="s">
        <v>21</v>
      </c>
      <c r="D173" s="25">
        <v>750</v>
      </c>
      <c r="E173" s="46"/>
      <c r="F173" s="26">
        <f t="shared" si="12"/>
        <v>0</v>
      </c>
      <c r="G173" s="26">
        <v>9.5</v>
      </c>
      <c r="H173" s="26">
        <f t="shared" si="11"/>
        <v>0</v>
      </c>
      <c r="I173" s="26">
        <f t="shared" si="10"/>
        <v>0</v>
      </c>
      <c r="J173" s="55"/>
    </row>
    <row r="174" spans="1:12" x14ac:dyDescent="0.2">
      <c r="A174" s="25">
        <v>163</v>
      </c>
      <c r="B174" s="25" t="s">
        <v>185</v>
      </c>
      <c r="C174" s="25" t="s">
        <v>21</v>
      </c>
      <c r="D174" s="25">
        <v>750</v>
      </c>
      <c r="E174" s="46"/>
      <c r="F174" s="26">
        <f t="shared" si="12"/>
        <v>0</v>
      </c>
      <c r="G174" s="26">
        <v>9.5</v>
      </c>
      <c r="H174" s="26">
        <f t="shared" si="11"/>
        <v>0</v>
      </c>
      <c r="I174" s="26">
        <f t="shared" si="10"/>
        <v>0</v>
      </c>
      <c r="J174" s="55"/>
    </row>
    <row r="175" spans="1:12" x14ac:dyDescent="0.2">
      <c r="A175" s="25">
        <v>164</v>
      </c>
      <c r="B175" s="25" t="s">
        <v>186</v>
      </c>
      <c r="C175" s="25" t="s">
        <v>21</v>
      </c>
      <c r="D175" s="25">
        <v>750</v>
      </c>
      <c r="E175" s="46"/>
      <c r="F175" s="26">
        <f t="shared" si="12"/>
        <v>0</v>
      </c>
      <c r="G175" s="26">
        <v>9.5</v>
      </c>
      <c r="H175" s="26">
        <f t="shared" si="11"/>
        <v>0</v>
      </c>
      <c r="I175" s="26">
        <f t="shared" si="10"/>
        <v>0</v>
      </c>
      <c r="J175" s="55"/>
    </row>
    <row r="176" spans="1:12" x14ac:dyDescent="0.2">
      <c r="A176" s="25">
        <v>165</v>
      </c>
      <c r="B176" s="25" t="s">
        <v>187</v>
      </c>
      <c r="C176" s="25" t="s">
        <v>21</v>
      </c>
      <c r="D176" s="25">
        <v>6000</v>
      </c>
      <c r="E176" s="46"/>
      <c r="F176" s="26">
        <f t="shared" si="12"/>
        <v>0</v>
      </c>
      <c r="G176" s="26">
        <v>9.5</v>
      </c>
      <c r="H176" s="26">
        <f t="shared" si="11"/>
        <v>0</v>
      </c>
      <c r="I176" s="26">
        <f t="shared" si="10"/>
        <v>0</v>
      </c>
      <c r="J176" s="55"/>
    </row>
    <row r="177" spans="1:10" x14ac:dyDescent="0.2">
      <c r="A177" s="25">
        <v>166</v>
      </c>
      <c r="B177" s="25" t="s">
        <v>118</v>
      </c>
      <c r="C177" s="25" t="s">
        <v>21</v>
      </c>
      <c r="D177" s="25">
        <v>1000</v>
      </c>
      <c r="E177" s="46"/>
      <c r="F177" s="26">
        <f t="shared" si="12"/>
        <v>0</v>
      </c>
      <c r="G177" s="26">
        <v>9.5</v>
      </c>
      <c r="H177" s="26">
        <f t="shared" si="11"/>
        <v>0</v>
      </c>
      <c r="I177" s="26">
        <f t="shared" si="10"/>
        <v>0</v>
      </c>
      <c r="J177" s="55"/>
    </row>
    <row r="178" spans="1:10" x14ac:dyDescent="0.2">
      <c r="A178" s="25">
        <v>167</v>
      </c>
      <c r="B178" s="25" t="s">
        <v>247</v>
      </c>
      <c r="C178" s="25" t="s">
        <v>21</v>
      </c>
      <c r="D178" s="25">
        <v>500</v>
      </c>
      <c r="E178" s="46"/>
      <c r="F178" s="26">
        <f t="shared" si="12"/>
        <v>0</v>
      </c>
      <c r="G178" s="26">
        <v>9.5</v>
      </c>
      <c r="H178" s="26">
        <f t="shared" si="11"/>
        <v>0</v>
      </c>
      <c r="I178" s="26">
        <f t="shared" si="10"/>
        <v>0</v>
      </c>
      <c r="J178" s="55"/>
    </row>
    <row r="179" spans="1:10" x14ac:dyDescent="0.2">
      <c r="A179" s="25">
        <v>168</v>
      </c>
      <c r="B179" s="25" t="s">
        <v>248</v>
      </c>
      <c r="C179" s="25" t="s">
        <v>21</v>
      </c>
      <c r="D179" s="25">
        <v>1000</v>
      </c>
      <c r="E179" s="46"/>
      <c r="F179" s="26">
        <f t="shared" si="12"/>
        <v>0</v>
      </c>
      <c r="G179" s="26">
        <v>9.5</v>
      </c>
      <c r="H179" s="26">
        <f t="shared" si="11"/>
        <v>0</v>
      </c>
      <c r="I179" s="26">
        <f t="shared" si="10"/>
        <v>0</v>
      </c>
      <c r="J179" s="55"/>
    </row>
    <row r="180" spans="1:10" x14ac:dyDescent="0.2">
      <c r="A180" s="25">
        <v>169</v>
      </c>
      <c r="B180" s="25" t="s">
        <v>249</v>
      </c>
      <c r="C180" s="25" t="s">
        <v>21</v>
      </c>
      <c r="D180" s="25">
        <v>1000</v>
      </c>
      <c r="E180" s="46"/>
      <c r="F180" s="26">
        <f t="shared" si="12"/>
        <v>0</v>
      </c>
      <c r="G180" s="26">
        <v>9.5</v>
      </c>
      <c r="H180" s="26">
        <f t="shared" si="11"/>
        <v>0</v>
      </c>
      <c r="I180" s="26">
        <f t="shared" si="10"/>
        <v>0</v>
      </c>
      <c r="J180" s="55"/>
    </row>
    <row r="181" spans="1:10" x14ac:dyDescent="0.2">
      <c r="A181" s="25">
        <v>170</v>
      </c>
      <c r="B181" s="25" t="s">
        <v>251</v>
      </c>
      <c r="C181" s="25" t="s">
        <v>21</v>
      </c>
      <c r="D181" s="25">
        <v>1000</v>
      </c>
      <c r="E181" s="46"/>
      <c r="F181" s="26">
        <f t="shared" si="12"/>
        <v>0</v>
      </c>
      <c r="G181" s="26">
        <v>9.5</v>
      </c>
      <c r="H181" s="26">
        <f t="shared" si="11"/>
        <v>0</v>
      </c>
      <c r="I181" s="26">
        <f t="shared" si="10"/>
        <v>0</v>
      </c>
      <c r="J181" s="55"/>
    </row>
    <row r="182" spans="1:10" x14ac:dyDescent="0.2">
      <c r="A182" s="25">
        <v>171</v>
      </c>
      <c r="B182" s="25" t="s">
        <v>252</v>
      </c>
      <c r="C182" s="25" t="s">
        <v>21</v>
      </c>
      <c r="D182" s="25">
        <v>500</v>
      </c>
      <c r="E182" s="46"/>
      <c r="F182" s="26">
        <f t="shared" si="12"/>
        <v>0</v>
      </c>
      <c r="G182" s="26">
        <v>9.5</v>
      </c>
      <c r="H182" s="26">
        <f t="shared" si="11"/>
        <v>0</v>
      </c>
      <c r="I182" s="26">
        <f t="shared" si="10"/>
        <v>0</v>
      </c>
      <c r="J182" s="55"/>
    </row>
    <row r="183" spans="1:10" x14ac:dyDescent="0.2">
      <c r="A183" s="25">
        <v>172</v>
      </c>
      <c r="B183" s="25" t="s">
        <v>250</v>
      </c>
      <c r="C183" s="25" t="s">
        <v>21</v>
      </c>
      <c r="D183" s="25">
        <v>500</v>
      </c>
      <c r="E183" s="46"/>
      <c r="F183" s="26">
        <f t="shared" si="12"/>
        <v>0</v>
      </c>
      <c r="G183" s="26">
        <v>9.5</v>
      </c>
      <c r="H183" s="26">
        <f t="shared" si="11"/>
        <v>0</v>
      </c>
      <c r="I183" s="26">
        <f t="shared" si="10"/>
        <v>0</v>
      </c>
      <c r="J183" s="55"/>
    </row>
    <row r="184" spans="1:10" x14ac:dyDescent="0.2">
      <c r="A184" s="25">
        <v>173</v>
      </c>
      <c r="B184" s="25" t="s">
        <v>253</v>
      </c>
      <c r="C184" s="25" t="s">
        <v>21</v>
      </c>
      <c r="D184" s="25">
        <v>200</v>
      </c>
      <c r="E184" s="46"/>
      <c r="F184" s="26">
        <f t="shared" si="12"/>
        <v>0</v>
      </c>
      <c r="G184" s="26">
        <v>9.5</v>
      </c>
      <c r="H184" s="26">
        <f t="shared" si="11"/>
        <v>0</v>
      </c>
      <c r="I184" s="26">
        <f t="shared" si="10"/>
        <v>0</v>
      </c>
      <c r="J184" s="55"/>
    </row>
    <row r="185" spans="1:10" x14ac:dyDescent="0.2">
      <c r="A185" s="25">
        <v>174</v>
      </c>
      <c r="B185" s="25" t="s">
        <v>119</v>
      </c>
      <c r="C185" s="25" t="s">
        <v>21</v>
      </c>
      <c r="D185" s="25">
        <v>10</v>
      </c>
      <c r="E185" s="46"/>
      <c r="F185" s="26">
        <f t="shared" si="12"/>
        <v>0</v>
      </c>
      <c r="G185" s="26">
        <v>9.5</v>
      </c>
      <c r="H185" s="26">
        <f t="shared" si="11"/>
        <v>0</v>
      </c>
      <c r="I185" s="26">
        <f t="shared" si="10"/>
        <v>0</v>
      </c>
      <c r="J185" s="55"/>
    </row>
    <row r="186" spans="1:10" x14ac:dyDescent="0.2">
      <c r="A186" s="25">
        <v>175</v>
      </c>
      <c r="B186" s="25" t="s">
        <v>120</v>
      </c>
      <c r="C186" s="25" t="s">
        <v>24</v>
      </c>
      <c r="D186" s="25">
        <v>5500</v>
      </c>
      <c r="E186" s="46"/>
      <c r="F186" s="26">
        <f t="shared" si="12"/>
        <v>0</v>
      </c>
      <c r="G186" s="26">
        <v>9.5</v>
      </c>
      <c r="H186" s="26">
        <f t="shared" si="11"/>
        <v>0</v>
      </c>
      <c r="I186" s="26">
        <f t="shared" si="10"/>
        <v>0</v>
      </c>
      <c r="J186" s="55"/>
    </row>
    <row r="187" spans="1:10" x14ac:dyDescent="0.2">
      <c r="A187" s="25">
        <v>176</v>
      </c>
      <c r="B187" s="25" t="s">
        <v>254</v>
      </c>
      <c r="C187" s="25" t="s">
        <v>24</v>
      </c>
      <c r="D187" s="25">
        <v>14</v>
      </c>
      <c r="E187" s="46"/>
      <c r="F187" s="26">
        <f t="shared" si="12"/>
        <v>0</v>
      </c>
      <c r="G187" s="26">
        <v>9.5</v>
      </c>
      <c r="H187" s="26">
        <f t="shared" si="11"/>
        <v>0</v>
      </c>
      <c r="I187" s="26">
        <f t="shared" si="10"/>
        <v>0</v>
      </c>
      <c r="J187" s="55"/>
    </row>
    <row r="188" spans="1:10" x14ac:dyDescent="0.2">
      <c r="A188" s="25">
        <v>177</v>
      </c>
      <c r="B188" s="25" t="s">
        <v>170</v>
      </c>
      <c r="C188" s="25" t="s">
        <v>140</v>
      </c>
      <c r="D188" s="25">
        <v>14</v>
      </c>
      <c r="E188" s="46"/>
      <c r="F188" s="26">
        <f t="shared" si="12"/>
        <v>0</v>
      </c>
      <c r="G188" s="26">
        <v>9.5</v>
      </c>
      <c r="H188" s="26">
        <f t="shared" si="11"/>
        <v>0</v>
      </c>
      <c r="I188" s="26">
        <f t="shared" si="10"/>
        <v>0</v>
      </c>
      <c r="J188" s="55"/>
    </row>
    <row r="189" spans="1:10" x14ac:dyDescent="0.2">
      <c r="A189" s="25">
        <v>178</v>
      </c>
      <c r="B189" s="25" t="s">
        <v>214</v>
      </c>
      <c r="C189" s="25" t="s">
        <v>24</v>
      </c>
      <c r="D189" s="25">
        <v>400</v>
      </c>
      <c r="E189" s="46"/>
      <c r="F189" s="26">
        <f t="shared" si="12"/>
        <v>0</v>
      </c>
      <c r="G189" s="26">
        <v>9.5</v>
      </c>
      <c r="H189" s="26">
        <f t="shared" si="11"/>
        <v>0</v>
      </c>
      <c r="I189" s="26">
        <f t="shared" si="10"/>
        <v>0</v>
      </c>
      <c r="J189" s="55"/>
    </row>
    <row r="190" spans="1:10" x14ac:dyDescent="0.2">
      <c r="A190" s="25">
        <v>179</v>
      </c>
      <c r="B190" s="25" t="s">
        <v>215</v>
      </c>
      <c r="C190" s="25" t="s">
        <v>216</v>
      </c>
      <c r="D190" s="25">
        <v>150</v>
      </c>
      <c r="E190" s="46"/>
      <c r="F190" s="26">
        <f t="shared" si="12"/>
        <v>0</v>
      </c>
      <c r="G190" s="26">
        <v>9.5</v>
      </c>
      <c r="H190" s="26">
        <f t="shared" ref="H190" si="13">(E190*G190)/100+E190</f>
        <v>0</v>
      </c>
      <c r="I190" s="26">
        <f t="shared" ref="I190" si="14">D190*H190</f>
        <v>0</v>
      </c>
      <c r="J190" s="55"/>
    </row>
    <row r="191" spans="1:10" x14ac:dyDescent="0.2">
      <c r="A191" s="25">
        <v>180</v>
      </c>
      <c r="B191" s="25" t="s">
        <v>121</v>
      </c>
      <c r="C191" s="25" t="s">
        <v>24</v>
      </c>
      <c r="D191" s="25">
        <v>14</v>
      </c>
      <c r="E191" s="46"/>
      <c r="F191" s="26">
        <f t="shared" si="12"/>
        <v>0</v>
      </c>
      <c r="G191" s="26">
        <v>9.5</v>
      </c>
      <c r="H191" s="26">
        <f t="shared" si="11"/>
        <v>0</v>
      </c>
      <c r="I191" s="26">
        <f t="shared" si="10"/>
        <v>0</v>
      </c>
      <c r="J191" s="55"/>
    </row>
    <row r="192" spans="1:10" x14ac:dyDescent="0.2">
      <c r="A192" s="25">
        <v>181</v>
      </c>
      <c r="B192" s="25" t="s">
        <v>122</v>
      </c>
      <c r="C192" s="25" t="s">
        <v>24</v>
      </c>
      <c r="D192" s="25">
        <v>28</v>
      </c>
      <c r="E192" s="46"/>
      <c r="F192" s="26">
        <f t="shared" si="12"/>
        <v>0</v>
      </c>
      <c r="G192" s="26">
        <v>9.5</v>
      </c>
      <c r="H192" s="26">
        <f t="shared" si="11"/>
        <v>0</v>
      </c>
      <c r="I192" s="26">
        <f t="shared" si="10"/>
        <v>0</v>
      </c>
      <c r="J192" s="55"/>
    </row>
    <row r="193" spans="1:10" x14ac:dyDescent="0.2">
      <c r="A193" s="25">
        <v>182</v>
      </c>
      <c r="B193" s="25" t="s">
        <v>195</v>
      </c>
      <c r="C193" s="25" t="s">
        <v>21</v>
      </c>
      <c r="D193" s="25">
        <v>50</v>
      </c>
      <c r="E193" s="46"/>
      <c r="F193" s="26">
        <f t="shared" si="12"/>
        <v>0</v>
      </c>
      <c r="G193" s="26">
        <v>9.5</v>
      </c>
      <c r="H193" s="26">
        <f t="shared" ref="H193" si="15">(E193*G193)/100+E193</f>
        <v>0</v>
      </c>
      <c r="I193" s="26">
        <f t="shared" ref="I193" si="16">D193*H193</f>
        <v>0</v>
      </c>
      <c r="J193" s="55"/>
    </row>
    <row r="194" spans="1:10" x14ac:dyDescent="0.2">
      <c r="A194" s="25">
        <v>183</v>
      </c>
      <c r="B194" s="25" t="s">
        <v>175</v>
      </c>
      <c r="C194" s="25" t="s">
        <v>24</v>
      </c>
      <c r="D194" s="25">
        <v>40</v>
      </c>
      <c r="E194" s="46"/>
      <c r="F194" s="26">
        <f t="shared" si="12"/>
        <v>0</v>
      </c>
      <c r="G194" s="26">
        <v>22</v>
      </c>
      <c r="H194" s="26">
        <f t="shared" si="11"/>
        <v>0</v>
      </c>
      <c r="I194" s="26">
        <f t="shared" si="10"/>
        <v>0</v>
      </c>
      <c r="J194" s="55"/>
    </row>
    <row r="195" spans="1:10" x14ac:dyDescent="0.2">
      <c r="A195" s="25">
        <v>184</v>
      </c>
      <c r="B195" s="25" t="s">
        <v>177</v>
      </c>
      <c r="C195" s="25" t="s">
        <v>21</v>
      </c>
      <c r="D195" s="25">
        <v>60</v>
      </c>
      <c r="E195" s="46"/>
      <c r="F195" s="26">
        <f t="shared" si="12"/>
        <v>0</v>
      </c>
      <c r="G195" s="26">
        <v>9.5</v>
      </c>
      <c r="H195" s="26">
        <f t="shared" si="11"/>
        <v>0</v>
      </c>
      <c r="I195" s="26">
        <f t="shared" si="10"/>
        <v>0</v>
      </c>
      <c r="J195" s="55"/>
    </row>
    <row r="196" spans="1:10" x14ac:dyDescent="0.2">
      <c r="A196" s="25">
        <v>185</v>
      </c>
      <c r="B196" s="25" t="s">
        <v>171</v>
      </c>
      <c r="C196" s="25" t="s">
        <v>63</v>
      </c>
      <c r="D196" s="25">
        <v>1500</v>
      </c>
      <c r="E196" s="46"/>
      <c r="F196" s="26">
        <f t="shared" si="12"/>
        <v>0</v>
      </c>
      <c r="G196" s="26">
        <v>9.5</v>
      </c>
      <c r="H196" s="26">
        <f t="shared" si="11"/>
        <v>0</v>
      </c>
      <c r="I196" s="26">
        <f t="shared" si="10"/>
        <v>0</v>
      </c>
      <c r="J196" s="55"/>
    </row>
    <row r="197" spans="1:10" x14ac:dyDescent="0.2">
      <c r="A197" s="25">
        <v>186</v>
      </c>
      <c r="B197" s="25" t="s">
        <v>172</v>
      </c>
      <c r="C197" s="25" t="s">
        <v>63</v>
      </c>
      <c r="D197" s="25">
        <v>800</v>
      </c>
      <c r="E197" s="46"/>
      <c r="F197" s="26">
        <f t="shared" si="12"/>
        <v>0</v>
      </c>
      <c r="G197" s="26">
        <v>9.5</v>
      </c>
      <c r="H197" s="26">
        <f t="shared" si="11"/>
        <v>0</v>
      </c>
      <c r="I197" s="26">
        <f t="shared" si="10"/>
        <v>0</v>
      </c>
      <c r="J197" s="55"/>
    </row>
    <row r="198" spans="1:10" x14ac:dyDescent="0.2">
      <c r="A198" s="25">
        <v>187</v>
      </c>
      <c r="B198" s="25" t="s">
        <v>123</v>
      </c>
      <c r="C198" s="25" t="s">
        <v>63</v>
      </c>
      <c r="D198" s="25">
        <v>200</v>
      </c>
      <c r="E198" s="46"/>
      <c r="F198" s="26">
        <f t="shared" si="12"/>
        <v>0</v>
      </c>
      <c r="G198" s="26">
        <v>9.5</v>
      </c>
      <c r="H198" s="26">
        <f t="shared" si="11"/>
        <v>0</v>
      </c>
      <c r="I198" s="26">
        <f t="shared" si="10"/>
        <v>0</v>
      </c>
      <c r="J198" s="55"/>
    </row>
    <row r="199" spans="1:10" x14ac:dyDescent="0.2">
      <c r="A199" s="25">
        <v>188</v>
      </c>
      <c r="B199" s="25" t="s">
        <v>124</v>
      </c>
      <c r="C199" s="25" t="s">
        <v>63</v>
      </c>
      <c r="D199" s="25">
        <v>1500</v>
      </c>
      <c r="E199" s="46"/>
      <c r="F199" s="26">
        <f t="shared" si="12"/>
        <v>0</v>
      </c>
      <c r="G199" s="26">
        <v>9.5</v>
      </c>
      <c r="H199" s="26">
        <f t="shared" si="11"/>
        <v>0</v>
      </c>
      <c r="I199" s="26">
        <f t="shared" si="10"/>
        <v>0</v>
      </c>
      <c r="J199" s="55"/>
    </row>
    <row r="200" spans="1:10" x14ac:dyDescent="0.2">
      <c r="A200" s="25">
        <v>189</v>
      </c>
      <c r="B200" s="25" t="s">
        <v>125</v>
      </c>
      <c r="C200" s="25" t="s">
        <v>63</v>
      </c>
      <c r="D200" s="25">
        <v>20</v>
      </c>
      <c r="E200" s="46"/>
      <c r="F200" s="26">
        <f t="shared" si="12"/>
        <v>0</v>
      </c>
      <c r="G200" s="26">
        <v>9.5</v>
      </c>
      <c r="H200" s="26">
        <f t="shared" si="11"/>
        <v>0</v>
      </c>
      <c r="I200" s="26">
        <f t="shared" si="10"/>
        <v>0</v>
      </c>
      <c r="J200" s="55"/>
    </row>
    <row r="201" spans="1:10" x14ac:dyDescent="0.2">
      <c r="A201" s="25">
        <v>190</v>
      </c>
      <c r="B201" s="25" t="s">
        <v>126</v>
      </c>
      <c r="C201" s="25" t="s">
        <v>63</v>
      </c>
      <c r="D201" s="25">
        <v>100</v>
      </c>
      <c r="E201" s="46"/>
      <c r="F201" s="26">
        <f t="shared" si="12"/>
        <v>0</v>
      </c>
      <c r="G201" s="26">
        <v>9.5</v>
      </c>
      <c r="H201" s="26">
        <f t="shared" si="11"/>
        <v>0</v>
      </c>
      <c r="I201" s="26">
        <f t="shared" si="10"/>
        <v>0</v>
      </c>
      <c r="J201" s="55"/>
    </row>
    <row r="202" spans="1:10" x14ac:dyDescent="0.2">
      <c r="A202" s="25">
        <v>191</v>
      </c>
      <c r="B202" s="25" t="s">
        <v>127</v>
      </c>
      <c r="C202" s="25" t="s">
        <v>63</v>
      </c>
      <c r="D202" s="25">
        <v>200</v>
      </c>
      <c r="E202" s="46"/>
      <c r="F202" s="26">
        <f t="shared" si="12"/>
        <v>0</v>
      </c>
      <c r="G202" s="26">
        <v>9.5</v>
      </c>
      <c r="H202" s="26">
        <f t="shared" si="11"/>
        <v>0</v>
      </c>
      <c r="I202" s="26">
        <f t="shared" si="10"/>
        <v>0</v>
      </c>
      <c r="J202" s="55"/>
    </row>
    <row r="203" spans="1:10" x14ac:dyDescent="0.2">
      <c r="A203" s="25">
        <v>192</v>
      </c>
      <c r="B203" s="25" t="s">
        <v>128</v>
      </c>
      <c r="C203" s="25" t="s">
        <v>63</v>
      </c>
      <c r="D203" s="25">
        <v>20</v>
      </c>
      <c r="E203" s="46"/>
      <c r="F203" s="26">
        <f t="shared" si="12"/>
        <v>0</v>
      </c>
      <c r="G203" s="26">
        <v>9.5</v>
      </c>
      <c r="H203" s="26">
        <f t="shared" si="11"/>
        <v>0</v>
      </c>
      <c r="I203" s="26">
        <f t="shared" si="10"/>
        <v>0</v>
      </c>
      <c r="J203" s="55"/>
    </row>
    <row r="204" spans="1:10" x14ac:dyDescent="0.2">
      <c r="A204" s="25">
        <v>193</v>
      </c>
      <c r="B204" s="25" t="s">
        <v>129</v>
      </c>
      <c r="C204" s="25" t="s">
        <v>24</v>
      </c>
      <c r="D204" s="25">
        <v>800</v>
      </c>
      <c r="E204" s="46"/>
      <c r="F204" s="26">
        <f t="shared" si="12"/>
        <v>0</v>
      </c>
      <c r="G204" s="26">
        <v>9.5</v>
      </c>
      <c r="H204" s="26">
        <f t="shared" si="11"/>
        <v>0</v>
      </c>
      <c r="I204" s="26">
        <f t="shared" si="10"/>
        <v>0</v>
      </c>
      <c r="J204" s="55"/>
    </row>
    <row r="205" spans="1:10" x14ac:dyDescent="0.2">
      <c r="A205" s="25">
        <v>194</v>
      </c>
      <c r="B205" s="25" t="s">
        <v>130</v>
      </c>
      <c r="C205" s="25" t="s">
        <v>45</v>
      </c>
      <c r="D205" s="25">
        <v>100</v>
      </c>
      <c r="E205" s="46"/>
      <c r="F205" s="26">
        <f t="shared" si="12"/>
        <v>0</v>
      </c>
      <c r="G205" s="26">
        <v>9.5</v>
      </c>
      <c r="H205" s="26">
        <f t="shared" si="11"/>
        <v>0</v>
      </c>
      <c r="I205" s="26">
        <f t="shared" si="10"/>
        <v>0</v>
      </c>
      <c r="J205" s="55"/>
    </row>
    <row r="206" spans="1:10" x14ac:dyDescent="0.2">
      <c r="A206" s="25">
        <v>195</v>
      </c>
      <c r="B206" s="25" t="s">
        <v>131</v>
      </c>
      <c r="C206" s="25" t="s">
        <v>21</v>
      </c>
      <c r="D206" s="25">
        <v>100</v>
      </c>
      <c r="E206" s="46"/>
      <c r="F206" s="26">
        <f t="shared" si="12"/>
        <v>0</v>
      </c>
      <c r="G206" s="26">
        <v>9.5</v>
      </c>
      <c r="H206" s="26">
        <f t="shared" si="11"/>
        <v>0</v>
      </c>
      <c r="I206" s="26">
        <f t="shared" si="10"/>
        <v>0</v>
      </c>
      <c r="J206" s="55"/>
    </row>
    <row r="207" spans="1:10" x14ac:dyDescent="0.2">
      <c r="A207" s="25">
        <v>196</v>
      </c>
      <c r="B207" s="25" t="s">
        <v>132</v>
      </c>
      <c r="C207" s="25" t="s">
        <v>21</v>
      </c>
      <c r="D207" s="25">
        <v>100</v>
      </c>
      <c r="E207" s="46"/>
      <c r="F207" s="26">
        <f t="shared" si="12"/>
        <v>0</v>
      </c>
      <c r="G207" s="26">
        <v>9.5</v>
      </c>
      <c r="H207" s="26">
        <f t="shared" si="11"/>
        <v>0</v>
      </c>
      <c r="I207" s="26">
        <f t="shared" si="10"/>
        <v>0</v>
      </c>
      <c r="J207" s="55"/>
    </row>
    <row r="208" spans="1:10" x14ac:dyDescent="0.2">
      <c r="A208" s="25">
        <v>197</v>
      </c>
      <c r="B208" s="25" t="s">
        <v>133</v>
      </c>
      <c r="C208" s="25" t="s">
        <v>21</v>
      </c>
      <c r="D208" s="25">
        <v>50</v>
      </c>
      <c r="E208" s="46"/>
      <c r="F208" s="26">
        <f t="shared" si="12"/>
        <v>0</v>
      </c>
      <c r="G208" s="26">
        <v>9.5</v>
      </c>
      <c r="H208" s="26">
        <f t="shared" si="11"/>
        <v>0</v>
      </c>
      <c r="I208" s="26">
        <f t="shared" si="10"/>
        <v>0</v>
      </c>
      <c r="J208" s="55"/>
    </row>
    <row r="209" spans="1:10" x14ac:dyDescent="0.2">
      <c r="A209" s="25">
        <v>198</v>
      </c>
      <c r="B209" s="25" t="s">
        <v>134</v>
      </c>
      <c r="C209" s="25" t="s">
        <v>21</v>
      </c>
      <c r="D209" s="25">
        <v>20</v>
      </c>
      <c r="E209" s="46"/>
      <c r="F209" s="26">
        <f t="shared" si="12"/>
        <v>0</v>
      </c>
      <c r="G209" s="26">
        <v>9.5</v>
      </c>
      <c r="H209" s="26">
        <f t="shared" si="11"/>
        <v>0</v>
      </c>
      <c r="I209" s="26">
        <f t="shared" si="10"/>
        <v>0</v>
      </c>
      <c r="J209" s="55"/>
    </row>
    <row r="210" spans="1:10" x14ac:dyDescent="0.2">
      <c r="A210" s="25">
        <v>199</v>
      </c>
      <c r="B210" s="25" t="s">
        <v>181</v>
      </c>
      <c r="C210" s="25" t="s">
        <v>21</v>
      </c>
      <c r="D210" s="25">
        <v>80</v>
      </c>
      <c r="E210" s="46"/>
      <c r="F210" s="26">
        <f t="shared" si="12"/>
        <v>0</v>
      </c>
      <c r="G210" s="26">
        <v>9.5</v>
      </c>
      <c r="H210" s="26">
        <f t="shared" si="11"/>
        <v>0</v>
      </c>
      <c r="I210" s="26">
        <f t="shared" si="10"/>
        <v>0</v>
      </c>
      <c r="J210" s="55"/>
    </row>
    <row r="211" spans="1:10" x14ac:dyDescent="0.2">
      <c r="A211" s="25">
        <v>200</v>
      </c>
      <c r="B211" s="25" t="s">
        <v>204</v>
      </c>
      <c r="C211" s="25" t="s">
        <v>21</v>
      </c>
      <c r="D211" s="25">
        <v>20</v>
      </c>
      <c r="E211" s="46"/>
      <c r="F211" s="26">
        <f t="shared" si="12"/>
        <v>0</v>
      </c>
      <c r="G211" s="26">
        <v>9.5</v>
      </c>
      <c r="H211" s="26">
        <f t="shared" si="11"/>
        <v>0</v>
      </c>
      <c r="I211" s="26">
        <f t="shared" si="10"/>
        <v>0</v>
      </c>
      <c r="J211" s="55"/>
    </row>
    <row r="212" spans="1:10" x14ac:dyDescent="0.2">
      <c r="A212" s="25">
        <v>201</v>
      </c>
      <c r="B212" s="25" t="s">
        <v>135</v>
      </c>
      <c r="C212" s="25" t="s">
        <v>21</v>
      </c>
      <c r="D212" s="25">
        <v>10</v>
      </c>
      <c r="E212" s="46"/>
      <c r="F212" s="26">
        <f t="shared" si="12"/>
        <v>0</v>
      </c>
      <c r="G212" s="26">
        <v>9.5</v>
      </c>
      <c r="H212" s="26">
        <f t="shared" si="11"/>
        <v>0</v>
      </c>
      <c r="I212" s="26">
        <f t="shared" si="10"/>
        <v>0</v>
      </c>
      <c r="J212" s="55"/>
    </row>
    <row r="213" spans="1:10" x14ac:dyDescent="0.2">
      <c r="A213" s="25">
        <v>202</v>
      </c>
      <c r="B213" s="25" t="s">
        <v>136</v>
      </c>
      <c r="C213" s="25" t="s">
        <v>24</v>
      </c>
      <c r="D213" s="25">
        <v>200</v>
      </c>
      <c r="E213" s="46"/>
      <c r="F213" s="26">
        <f t="shared" si="12"/>
        <v>0</v>
      </c>
      <c r="G213" s="26">
        <v>9.5</v>
      </c>
      <c r="H213" s="26">
        <f t="shared" si="11"/>
        <v>0</v>
      </c>
      <c r="I213" s="26">
        <f t="shared" si="10"/>
        <v>0</v>
      </c>
      <c r="J213" s="55"/>
    </row>
    <row r="214" spans="1:10" x14ac:dyDescent="0.2">
      <c r="A214" s="25">
        <v>203</v>
      </c>
      <c r="B214" s="25" t="s">
        <v>193</v>
      </c>
      <c r="C214" s="25" t="s">
        <v>21</v>
      </c>
      <c r="D214" s="25">
        <v>150</v>
      </c>
      <c r="E214" s="46"/>
      <c r="F214" s="26">
        <f t="shared" si="12"/>
        <v>0</v>
      </c>
      <c r="G214" s="26">
        <v>9.5</v>
      </c>
      <c r="H214" s="26">
        <f t="shared" ref="H214" si="17">(E214*G214)/100+E214</f>
        <v>0</v>
      </c>
      <c r="I214" s="26">
        <f t="shared" ref="I214" si="18">D214*H214</f>
        <v>0</v>
      </c>
      <c r="J214" s="55"/>
    </row>
    <row r="215" spans="1:10" x14ac:dyDescent="0.2">
      <c r="A215" s="25">
        <v>204</v>
      </c>
      <c r="B215" s="25" t="s">
        <v>180</v>
      </c>
      <c r="C215" s="25" t="s">
        <v>140</v>
      </c>
      <c r="D215" s="25">
        <v>10</v>
      </c>
      <c r="E215" s="46"/>
      <c r="F215" s="26">
        <f t="shared" si="12"/>
        <v>0</v>
      </c>
      <c r="G215" s="26">
        <v>9.5</v>
      </c>
      <c r="H215" s="26">
        <f t="shared" si="11"/>
        <v>0</v>
      </c>
      <c r="I215" s="26">
        <f t="shared" si="10"/>
        <v>0</v>
      </c>
      <c r="J215" s="55"/>
    </row>
    <row r="216" spans="1:10" x14ac:dyDescent="0.2">
      <c r="A216" s="25">
        <v>205</v>
      </c>
      <c r="B216" s="25" t="s">
        <v>179</v>
      </c>
      <c r="C216" s="25" t="s">
        <v>140</v>
      </c>
      <c r="D216" s="25">
        <v>10</v>
      </c>
      <c r="E216" s="46"/>
      <c r="F216" s="26">
        <f t="shared" si="12"/>
        <v>0</v>
      </c>
      <c r="G216" s="26">
        <v>9.5</v>
      </c>
      <c r="H216" s="26">
        <f t="shared" si="11"/>
        <v>0</v>
      </c>
      <c r="I216" s="26">
        <f t="shared" si="10"/>
        <v>0</v>
      </c>
      <c r="J216" s="55"/>
    </row>
    <row r="217" spans="1:10" x14ac:dyDescent="0.2">
      <c r="A217" s="25">
        <v>206</v>
      </c>
      <c r="B217" s="25" t="s">
        <v>137</v>
      </c>
      <c r="C217" s="25" t="s">
        <v>63</v>
      </c>
      <c r="D217" s="25">
        <v>5</v>
      </c>
      <c r="E217" s="46"/>
      <c r="F217" s="26">
        <f t="shared" si="12"/>
        <v>0</v>
      </c>
      <c r="G217" s="26">
        <v>22</v>
      </c>
      <c r="H217" s="26">
        <f t="shared" si="11"/>
        <v>0</v>
      </c>
      <c r="I217" s="26">
        <f t="shared" si="10"/>
        <v>0</v>
      </c>
      <c r="J217" s="55"/>
    </row>
    <row r="218" spans="1:10" x14ac:dyDescent="0.2">
      <c r="A218" s="25">
        <v>207</v>
      </c>
      <c r="B218" s="25" t="s">
        <v>173</v>
      </c>
      <c r="C218" s="25" t="s">
        <v>63</v>
      </c>
      <c r="D218" s="25">
        <v>450</v>
      </c>
      <c r="E218" s="46"/>
      <c r="F218" s="26">
        <f t="shared" si="12"/>
        <v>0</v>
      </c>
      <c r="G218" s="26">
        <v>22</v>
      </c>
      <c r="H218" s="26">
        <f t="shared" si="11"/>
        <v>0</v>
      </c>
      <c r="I218" s="26">
        <f t="shared" si="10"/>
        <v>0</v>
      </c>
      <c r="J218" s="55"/>
    </row>
    <row r="219" spans="1:10" x14ac:dyDescent="0.2">
      <c r="A219" s="25">
        <v>208</v>
      </c>
      <c r="B219" s="25" t="s">
        <v>138</v>
      </c>
      <c r="C219" s="25" t="s">
        <v>63</v>
      </c>
      <c r="D219" s="25">
        <v>400</v>
      </c>
      <c r="E219" s="46"/>
      <c r="F219" s="26">
        <f t="shared" si="12"/>
        <v>0</v>
      </c>
      <c r="G219" s="26">
        <v>22</v>
      </c>
      <c r="H219" s="26">
        <f t="shared" si="11"/>
        <v>0</v>
      </c>
      <c r="I219" s="26">
        <f t="shared" si="10"/>
        <v>0</v>
      </c>
      <c r="J219" s="55"/>
    </row>
    <row r="220" spans="1:10" ht="21" customHeight="1" x14ac:dyDescent="0.2">
      <c r="A220" s="25">
        <v>209</v>
      </c>
      <c r="B220" s="33" t="s">
        <v>139</v>
      </c>
      <c r="C220" s="25" t="s">
        <v>140</v>
      </c>
      <c r="D220" s="25">
        <v>30</v>
      </c>
      <c r="E220" s="46"/>
      <c r="F220" s="26">
        <f t="shared" si="12"/>
        <v>0</v>
      </c>
      <c r="G220" s="26">
        <v>22</v>
      </c>
      <c r="H220" s="26">
        <f t="shared" si="11"/>
        <v>0</v>
      </c>
      <c r="I220" s="26">
        <f t="shared" si="10"/>
        <v>0</v>
      </c>
      <c r="J220" s="55"/>
    </row>
    <row r="221" spans="1:10" x14ac:dyDescent="0.2">
      <c r="A221" s="25">
        <v>210</v>
      </c>
      <c r="B221" s="25" t="s">
        <v>141</v>
      </c>
      <c r="C221" s="25" t="s">
        <v>63</v>
      </c>
      <c r="D221" s="25">
        <v>300</v>
      </c>
      <c r="E221" s="46"/>
      <c r="F221" s="26">
        <f t="shared" si="12"/>
        <v>0</v>
      </c>
      <c r="G221" s="26">
        <v>22</v>
      </c>
      <c r="H221" s="26">
        <f t="shared" si="11"/>
        <v>0</v>
      </c>
      <c r="I221" s="26">
        <f t="shared" si="10"/>
        <v>0</v>
      </c>
      <c r="J221" s="55"/>
    </row>
    <row r="222" spans="1:10" x14ac:dyDescent="0.2">
      <c r="A222" s="25">
        <v>211</v>
      </c>
      <c r="B222" s="25" t="s">
        <v>174</v>
      </c>
      <c r="C222" s="25" t="s">
        <v>140</v>
      </c>
      <c r="D222" s="25">
        <v>60</v>
      </c>
      <c r="E222" s="46"/>
      <c r="F222" s="26">
        <f t="shared" si="12"/>
        <v>0</v>
      </c>
      <c r="G222" s="26">
        <v>22</v>
      </c>
      <c r="H222" s="26">
        <f t="shared" si="11"/>
        <v>0</v>
      </c>
      <c r="I222" s="26">
        <f t="shared" si="10"/>
        <v>0</v>
      </c>
      <c r="J222" s="55"/>
    </row>
    <row r="223" spans="1:10" x14ac:dyDescent="0.2">
      <c r="A223" s="25">
        <v>212</v>
      </c>
      <c r="B223" s="25" t="s">
        <v>142</v>
      </c>
      <c r="C223" s="25" t="s">
        <v>63</v>
      </c>
      <c r="D223" s="25">
        <v>800</v>
      </c>
      <c r="E223" s="46"/>
      <c r="F223" s="26">
        <f t="shared" si="12"/>
        <v>0</v>
      </c>
      <c r="G223" s="26">
        <v>22</v>
      </c>
      <c r="H223" s="26">
        <f t="shared" si="11"/>
        <v>0</v>
      </c>
      <c r="I223" s="26">
        <f t="shared" si="10"/>
        <v>0</v>
      </c>
      <c r="J223" s="55"/>
    </row>
    <row r="224" spans="1:10" x14ac:dyDescent="0.2">
      <c r="A224" s="25">
        <v>213</v>
      </c>
      <c r="B224" s="25" t="s">
        <v>217</v>
      </c>
      <c r="C224" s="25" t="s">
        <v>63</v>
      </c>
      <c r="D224" s="25">
        <v>14</v>
      </c>
      <c r="E224" s="46"/>
      <c r="F224" s="26">
        <f t="shared" si="12"/>
        <v>0</v>
      </c>
      <c r="G224" s="26">
        <v>22</v>
      </c>
      <c r="H224" s="26">
        <f t="shared" si="11"/>
        <v>0</v>
      </c>
      <c r="I224" s="26">
        <f t="shared" si="10"/>
        <v>0</v>
      </c>
      <c r="J224" s="55"/>
    </row>
    <row r="225" spans="1:10" x14ac:dyDescent="0.2">
      <c r="A225" s="25">
        <v>214</v>
      </c>
      <c r="B225" s="25" t="s">
        <v>176</v>
      </c>
      <c r="C225" s="25" t="s">
        <v>24</v>
      </c>
      <c r="D225" s="25">
        <v>20</v>
      </c>
      <c r="E225" s="46"/>
      <c r="F225" s="26">
        <f t="shared" si="12"/>
        <v>0</v>
      </c>
      <c r="G225" s="26">
        <v>9.5</v>
      </c>
      <c r="H225" s="26">
        <f t="shared" si="11"/>
        <v>0</v>
      </c>
      <c r="I225" s="26">
        <f t="shared" si="10"/>
        <v>0</v>
      </c>
      <c r="J225" s="55"/>
    </row>
    <row r="226" spans="1:10" x14ac:dyDescent="0.2">
      <c r="A226" s="25">
        <v>215</v>
      </c>
      <c r="B226" s="25" t="s">
        <v>178</v>
      </c>
      <c r="C226" s="25" t="s">
        <v>140</v>
      </c>
      <c r="D226" s="25">
        <v>20</v>
      </c>
      <c r="E226" s="46"/>
      <c r="F226" s="26">
        <f t="shared" si="12"/>
        <v>0</v>
      </c>
      <c r="G226" s="26">
        <v>9.5</v>
      </c>
      <c r="H226" s="26">
        <f t="shared" si="11"/>
        <v>0</v>
      </c>
      <c r="I226" s="26">
        <f t="shared" si="10"/>
        <v>0</v>
      </c>
      <c r="J226" s="55"/>
    </row>
    <row r="227" spans="1:10" x14ac:dyDescent="0.2">
      <c r="A227" s="25">
        <v>216</v>
      </c>
      <c r="B227" s="25" t="s">
        <v>143</v>
      </c>
      <c r="C227" s="25" t="s">
        <v>24</v>
      </c>
      <c r="D227" s="25">
        <v>20</v>
      </c>
      <c r="E227" s="46"/>
      <c r="F227" s="26">
        <f t="shared" si="12"/>
        <v>0</v>
      </c>
      <c r="G227" s="26">
        <v>9.5</v>
      </c>
      <c r="H227" s="26">
        <f t="shared" si="11"/>
        <v>0</v>
      </c>
      <c r="I227" s="26">
        <f t="shared" si="10"/>
        <v>0</v>
      </c>
      <c r="J227" s="55"/>
    </row>
    <row r="228" spans="1:10" x14ac:dyDescent="0.2">
      <c r="A228" s="25">
        <v>217</v>
      </c>
      <c r="B228" s="25" t="s">
        <v>144</v>
      </c>
      <c r="C228" s="25" t="s">
        <v>21</v>
      </c>
      <c r="D228" s="25">
        <v>3</v>
      </c>
      <c r="E228" s="46"/>
      <c r="F228" s="26">
        <f t="shared" si="12"/>
        <v>0</v>
      </c>
      <c r="G228" s="26">
        <v>9.5</v>
      </c>
      <c r="H228" s="26">
        <f t="shared" si="11"/>
        <v>0</v>
      </c>
      <c r="I228" s="26">
        <f t="shared" si="10"/>
        <v>0</v>
      </c>
      <c r="J228" s="55"/>
    </row>
    <row r="229" spans="1:10" x14ac:dyDescent="0.2">
      <c r="A229" s="25">
        <v>218</v>
      </c>
      <c r="B229" s="34" t="s">
        <v>203</v>
      </c>
      <c r="C229" s="25" t="s">
        <v>21</v>
      </c>
      <c r="D229" s="25">
        <v>10</v>
      </c>
      <c r="E229" s="46"/>
      <c r="F229" s="26">
        <f t="shared" si="12"/>
        <v>0</v>
      </c>
      <c r="G229" s="26">
        <v>22</v>
      </c>
      <c r="H229" s="26">
        <f t="shared" si="11"/>
        <v>0</v>
      </c>
      <c r="I229" s="26">
        <f t="shared" si="10"/>
        <v>0</v>
      </c>
      <c r="J229" s="55"/>
    </row>
    <row r="230" spans="1:10" x14ac:dyDescent="0.2">
      <c r="A230" s="25">
        <v>219</v>
      </c>
      <c r="B230" s="25" t="s">
        <v>145</v>
      </c>
      <c r="C230" s="25" t="s">
        <v>21</v>
      </c>
      <c r="D230" s="25">
        <v>1600</v>
      </c>
      <c r="E230" s="46"/>
      <c r="F230" s="26">
        <f t="shared" si="12"/>
        <v>0</v>
      </c>
      <c r="G230" s="26">
        <v>9.5</v>
      </c>
      <c r="H230" s="26">
        <f t="shared" si="11"/>
        <v>0</v>
      </c>
      <c r="I230" s="26">
        <f t="shared" si="10"/>
        <v>0</v>
      </c>
      <c r="J230" s="55"/>
    </row>
    <row r="231" spans="1:10" x14ac:dyDescent="0.2">
      <c r="A231" s="32"/>
      <c r="B231" s="35" t="s">
        <v>146</v>
      </c>
      <c r="C231" s="32"/>
      <c r="D231" s="32">
        <f>SUM(D11:D230)</f>
        <v>151467</v>
      </c>
      <c r="E231" s="47" t="s">
        <v>147</v>
      </c>
      <c r="F231" s="36">
        <f>SUM(F12:F230)</f>
        <v>0</v>
      </c>
      <c r="G231" s="36" t="s">
        <v>147</v>
      </c>
      <c r="H231" s="36" t="s">
        <v>147</v>
      </c>
      <c r="I231" s="36">
        <f>SUM(I12:I230)</f>
        <v>0</v>
      </c>
      <c r="J231" s="49" t="s">
        <v>148</v>
      </c>
    </row>
    <row r="233" spans="1:10" ht="23.25" customHeight="1" x14ac:dyDescent="0.2">
      <c r="A233" s="61"/>
      <c r="B233" s="62"/>
      <c r="C233" s="62"/>
      <c r="D233" s="62"/>
      <c r="E233" s="62"/>
      <c r="F233" s="62"/>
      <c r="G233" s="62"/>
      <c r="H233" s="62"/>
      <c r="I233" s="62"/>
      <c r="J233" s="62"/>
    </row>
    <row r="234" spans="1:10" x14ac:dyDescent="0.2">
      <c r="A234" s="37" t="s">
        <v>206</v>
      </c>
      <c r="F234" s="38"/>
      <c r="G234" s="38"/>
      <c r="H234" s="38"/>
      <c r="I234" s="38"/>
    </row>
    <row r="235" spans="1:10" x14ac:dyDescent="0.2">
      <c r="A235" s="37" t="s">
        <v>149</v>
      </c>
    </row>
    <row r="237" spans="1:10" x14ac:dyDescent="0.2">
      <c r="B237" s="54" t="s">
        <v>221</v>
      </c>
      <c r="F237" s="31" t="s">
        <v>150</v>
      </c>
    </row>
  </sheetData>
  <sheetProtection algorithmName="SHA-512" hashValue="wBeyHeyK6fiwC6YhFbt5Fb0iMzr4yiM67RrTebgKjrnbUhxXvAInPhxrzpueg03npULU5tw8jBcBVeRzRkRCwQ==" saltValue="iD7kJYjQvZnp9X/x2g3S+Q==" spinCount="100000" sheet="1" objects="1" scenarios="1"/>
  <protectedRanges>
    <protectedRange sqref="J12:J230" name="Obseg3"/>
    <protectedRange sqref="G12:G230" name="Obseg2"/>
    <protectedRange sqref="E12:E230" name="Obseg1"/>
  </protectedRanges>
  <mergeCells count="2">
    <mergeCell ref="J9:J10"/>
    <mergeCell ref="A233:J233"/>
  </mergeCells>
  <pageMargins left="0.75" right="0.75" top="1" bottom="1" header="0" footer="0"/>
  <pageSetup paperSize="9" scale="8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11 SPLOŠNO PREHRAMBENO BL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2022-01-26T09:50:30Z</cp:lastPrinted>
  <dcterms:created xsi:type="dcterms:W3CDTF">2018-10-05T10:26:34Z</dcterms:created>
  <dcterms:modified xsi:type="dcterms:W3CDTF">2024-01-09T14:51:25Z</dcterms:modified>
</cp:coreProperties>
</file>